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defaultThemeVersion="166925"/>
  <mc:AlternateContent xmlns:mc="http://schemas.openxmlformats.org/markup-compatibility/2006">
    <mc:Choice Requires="x15">
      <x15ac:absPath xmlns:x15ac="http://schemas.microsoft.com/office/spreadsheetml/2010/11/ac" url="C:\Users\Doctor\Desktop\ИМН закуп\"/>
    </mc:Choice>
  </mc:AlternateContent>
  <xr:revisionPtr revIDLastSave="0" documentId="8_{2D586943-5BA4-49F7-9A43-EFE1A6434685}" xr6:coauthVersionLast="47" xr6:coauthVersionMax="47" xr10:uidLastSave="{00000000-0000-0000-0000-000000000000}"/>
  <bookViews>
    <workbookView xWindow="-120" yWindow="-120" windowWidth="24240" windowHeight="13140" activeTab="1" xr2:uid="{98AC3ACF-B468-42C3-9B95-B1BF9109FDFB}"/>
  </bookViews>
  <sheets>
    <sheet name="ИМН" sheetId="1" r:id="rId1"/>
    <sheet name="ИМН гос" sheetId="2" r:id="rId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3" i="1" l="1"/>
  <c r="G4" i="1"/>
  <c r="G5" i="1"/>
  <c r="G6" i="1"/>
  <c r="G7" i="1"/>
  <c r="G8" i="1"/>
  <c r="G9" i="1"/>
  <c r="G10" i="1"/>
  <c r="G11" i="1"/>
  <c r="G12" i="1"/>
  <c r="G13" i="1"/>
  <c r="G14" i="1"/>
  <c r="G15" i="1"/>
  <c r="G16" i="1"/>
  <c r="G17" i="1"/>
  <c r="G18" i="1"/>
  <c r="G19" i="1"/>
  <c r="G20" i="1"/>
  <c r="G21" i="1"/>
  <c r="G22" i="1"/>
  <c r="G23" i="1"/>
  <c r="G24" i="1"/>
  <c r="G25" i="1"/>
  <c r="G26" i="1"/>
  <c r="G27" i="1"/>
  <c r="G28" i="1"/>
  <c r="G29" i="1"/>
  <c r="G30" i="1"/>
  <c r="G31" i="1"/>
  <c r="G32" i="1"/>
  <c r="G33" i="1"/>
  <c r="G34" i="1"/>
  <c r="G35" i="1"/>
  <c r="G36" i="1"/>
  <c r="G37" i="1"/>
  <c r="G38" i="1"/>
  <c r="G39" i="1"/>
  <c r="G40" i="1"/>
  <c r="G41" i="1"/>
  <c r="G42" i="1"/>
  <c r="G43" i="1"/>
  <c r="G44" i="1"/>
  <c r="G45" i="1"/>
  <c r="G46" i="1"/>
  <c r="G47" i="1"/>
  <c r="G48" i="1"/>
  <c r="G49" i="1"/>
  <c r="G50" i="1"/>
  <c r="G51" i="1"/>
  <c r="G52" i="1"/>
  <c r="G53" i="1"/>
  <c r="G54" i="1"/>
  <c r="G55" i="1"/>
  <c r="G56" i="1"/>
  <c r="G57" i="1"/>
  <c r="G58" i="1"/>
  <c r="G59" i="1"/>
  <c r="G60" i="1"/>
  <c r="G61" i="1"/>
  <c r="G62" i="1"/>
  <c r="G63" i="1"/>
  <c r="G64" i="1"/>
  <c r="G65" i="1"/>
  <c r="G66" i="1"/>
  <c r="G67" i="1"/>
  <c r="G68" i="1"/>
  <c r="G69" i="1"/>
  <c r="G70" i="1"/>
  <c r="G71" i="1"/>
  <c r="G72" i="1"/>
  <c r="G73" i="1"/>
  <c r="G74" i="1"/>
  <c r="G75" i="1"/>
  <c r="G76" i="1"/>
  <c r="G77" i="1"/>
  <c r="G78" i="1"/>
  <c r="G79" i="1"/>
  <c r="G80" i="1"/>
  <c r="G81" i="1"/>
  <c r="G82" i="1"/>
  <c r="G83" i="1"/>
  <c r="G84" i="1"/>
  <c r="G85" i="1"/>
  <c r="G86" i="1"/>
  <c r="G87" i="1"/>
  <c r="G88" i="1"/>
  <c r="G89" i="1"/>
  <c r="G90" i="1"/>
  <c r="G91" i="1"/>
  <c r="G92" i="1"/>
  <c r="G93" i="1"/>
  <c r="G94" i="1"/>
  <c r="G95" i="1"/>
  <c r="G96" i="1"/>
  <c r="G97" i="1"/>
  <c r="G98" i="1"/>
  <c r="G99" i="1"/>
  <c r="G100" i="1"/>
  <c r="G101" i="1"/>
  <c r="G102" i="1"/>
  <c r="G103" i="1"/>
  <c r="G104" i="1"/>
  <c r="G105" i="1"/>
  <c r="G106" i="1"/>
  <c r="G107" i="1"/>
  <c r="G108" i="1"/>
  <c r="G109" i="1"/>
  <c r="G110" i="1"/>
  <c r="G2" i="1"/>
  <c r="G3" i="2"/>
  <c r="G4" i="2"/>
  <c r="G5" i="2"/>
  <c r="G6" i="2"/>
  <c r="G7" i="2"/>
  <c r="G8" i="2"/>
  <c r="G9" i="2"/>
  <c r="G111" i="2" s="1"/>
  <c r="G10" i="2"/>
  <c r="G11" i="2"/>
  <c r="G12" i="2"/>
  <c r="G13" i="2"/>
  <c r="G14" i="2"/>
  <c r="G15" i="2"/>
  <c r="G16" i="2"/>
  <c r="G17" i="2"/>
  <c r="G18" i="2"/>
  <c r="G19" i="2"/>
  <c r="G20" i="2"/>
  <c r="G21" i="2"/>
  <c r="G22" i="2"/>
  <c r="G23" i="2"/>
  <c r="G24" i="2"/>
  <c r="G25" i="2"/>
  <c r="G26" i="2"/>
  <c r="G27" i="2"/>
  <c r="G28" i="2"/>
  <c r="G29" i="2"/>
  <c r="G30" i="2"/>
  <c r="G31" i="2"/>
  <c r="G32" i="2"/>
  <c r="G33" i="2"/>
  <c r="G34" i="2"/>
  <c r="G35" i="2"/>
  <c r="G36" i="2"/>
  <c r="G37" i="2"/>
  <c r="G38" i="2"/>
  <c r="G39" i="2"/>
  <c r="G40" i="2"/>
  <c r="G41" i="2"/>
  <c r="G42" i="2"/>
  <c r="G43" i="2"/>
  <c r="G44" i="2"/>
  <c r="G45" i="2"/>
  <c r="G46" i="2"/>
  <c r="G47" i="2"/>
  <c r="G48" i="2"/>
  <c r="G49" i="2"/>
  <c r="G50" i="2"/>
  <c r="G51" i="2"/>
  <c r="G52" i="2"/>
  <c r="G53" i="2"/>
  <c r="G54" i="2"/>
  <c r="G55" i="2"/>
  <c r="G56" i="2"/>
  <c r="G57" i="2"/>
  <c r="G58" i="2"/>
  <c r="G59" i="2"/>
  <c r="G60" i="2"/>
  <c r="G61" i="2"/>
  <c r="G62" i="2"/>
  <c r="G63" i="2"/>
  <c r="G64" i="2"/>
  <c r="G65" i="2"/>
  <c r="G66" i="2"/>
  <c r="G67" i="2"/>
  <c r="G68" i="2"/>
  <c r="G69" i="2"/>
  <c r="G70" i="2"/>
  <c r="G71" i="2"/>
  <c r="G72" i="2"/>
  <c r="G73" i="2"/>
  <c r="G74" i="2"/>
  <c r="G75" i="2"/>
  <c r="G76" i="2"/>
  <c r="G77" i="2"/>
  <c r="G78" i="2"/>
  <c r="G79" i="2"/>
  <c r="G80" i="2"/>
  <c r="G81" i="2"/>
  <c r="G82" i="2"/>
  <c r="G83" i="2"/>
  <c r="G84" i="2"/>
  <c r="G85" i="2"/>
  <c r="G86" i="2"/>
  <c r="G87" i="2"/>
  <c r="G88" i="2"/>
  <c r="G89" i="2"/>
  <c r="G90" i="2"/>
  <c r="G91" i="2"/>
  <c r="G92" i="2"/>
  <c r="G93" i="2"/>
  <c r="G94" i="2"/>
  <c r="G95" i="2"/>
  <c r="G96" i="2"/>
  <c r="G97" i="2"/>
  <c r="G98" i="2"/>
  <c r="G99" i="2"/>
  <c r="G100" i="2"/>
  <c r="G101" i="2"/>
  <c r="G102" i="2"/>
  <c r="G103" i="2"/>
  <c r="G104" i="2"/>
  <c r="G105" i="2"/>
  <c r="G106" i="2"/>
  <c r="G107" i="2"/>
  <c r="G108" i="2"/>
  <c r="G109" i="2"/>
  <c r="G110" i="2"/>
  <c r="G2" i="2"/>
  <c r="G111" i="1" l="1"/>
</calcChain>
</file>

<file path=xl/sharedStrings.xml><?xml version="1.0" encoding="utf-8"?>
<sst xmlns="http://schemas.openxmlformats.org/spreadsheetml/2006/main" count="1110" uniqueCount="340">
  <si>
    <t xml:space="preserve">№ п/п
</t>
  </si>
  <si>
    <t>Наименование</t>
  </si>
  <si>
    <t xml:space="preserve">Характеристика </t>
  </si>
  <si>
    <t xml:space="preserve">Ед.изм.
</t>
  </si>
  <si>
    <t>кол-во</t>
  </si>
  <si>
    <t xml:space="preserve">Цена
</t>
  </si>
  <si>
    <t>сумма</t>
  </si>
  <si>
    <t>Бинт нестерильный</t>
  </si>
  <si>
    <t>7м х 14 см</t>
  </si>
  <si>
    <t>шт</t>
  </si>
  <si>
    <t>Бинт стерильный</t>
  </si>
  <si>
    <t>7м х 14см</t>
  </si>
  <si>
    <t>Бумага диаграммная для ЭКГ</t>
  </si>
  <si>
    <t>Бумага диаграммная (для ЭКГ с меткой 110*140*142 МЧ (чистая с меткой)</t>
  </si>
  <si>
    <t xml:space="preserve">Бумага для УЗИ </t>
  </si>
  <si>
    <t>110*20мм  бумага для принтеров 110 S</t>
  </si>
  <si>
    <t xml:space="preserve">Воздушная трубка </t>
  </si>
  <si>
    <t>Воздушная трубка из ПВХ для небулайзеров OMRON , С28Р, С28, С29, С30, С900 100 см</t>
  </si>
  <si>
    <t>Вата медицинская</t>
  </si>
  <si>
    <t xml:space="preserve">гигроскопическая, гигиеническая, нестерильная, непрессованная ,  100 грамм                                                </t>
  </si>
  <si>
    <t>упаковка</t>
  </si>
  <si>
    <t>Газоотводная трубка новорожденных</t>
  </si>
  <si>
    <t>одноразовая</t>
  </si>
  <si>
    <t>Гель "Аккугель"</t>
  </si>
  <si>
    <t>для ЭЭГ флакон на  250 мл</t>
  </si>
  <si>
    <t>флакон</t>
  </si>
  <si>
    <t>Гигрометр</t>
  </si>
  <si>
    <t>Гигрометр психрометрический Вит-2</t>
  </si>
  <si>
    <t xml:space="preserve">Гель для УЗИ </t>
  </si>
  <si>
    <t>Гель для ультразвуковых исследований    в канистре 5л</t>
  </si>
  <si>
    <t>канистра</t>
  </si>
  <si>
    <t xml:space="preserve">Гемостатический пластырь </t>
  </si>
  <si>
    <t xml:space="preserve"> 36мм*16мм ( 3мм толщина прокладки) белый бежевый цвет</t>
  </si>
  <si>
    <t>Жгут эластичный на застежке</t>
  </si>
  <si>
    <t>Жгут кровоостанавливающий предназначен для ограничения циркуляции венозной крови при проведении внутривенных манипуляций. Зажимное устройство жгута позволяет регулировать силу сжатия и мгновенно размыкать сжимая петлю.Для детей размер 45см х2,5см.</t>
  </si>
  <si>
    <t xml:space="preserve">Индикаторы для сухожирового шкафа </t>
  </si>
  <si>
    <t xml:space="preserve">Индикаторы бумажные паравой стерилизации  многопараметрические  химические одноразовые   режим 180 С  60 мин  №1000 </t>
  </si>
  <si>
    <t>комп</t>
  </si>
  <si>
    <t xml:space="preserve">Индикаторы бумажные паравой стерилизации  многопараметрические  химические одноразовые   режим 120 С  45 мин  №1000  </t>
  </si>
  <si>
    <t xml:space="preserve">132/20 №1000 наружные </t>
  </si>
  <si>
    <t>Игла со срезом Квинке</t>
  </si>
  <si>
    <t>Игла со срезом Квинке  для спинальной анестезии и диагностических люмб 20 G 0,9*90 мм</t>
  </si>
  <si>
    <t>Игла со срезом Квинке  для спинальной анестезии и диагностических люмб 22 G 0,7*90 мм</t>
  </si>
  <si>
    <t>Игла со срезом Квинке  для спинальной анестезии и диагностических люмб 22 G 0,7*40 мм</t>
  </si>
  <si>
    <t>Игла со срезом Квинке  для спинальной анестезии и диагностических люмб 19 G 1,1*120 мм</t>
  </si>
  <si>
    <t xml:space="preserve">132/20 №1000 внутренние </t>
  </si>
  <si>
    <t>Канюля</t>
  </si>
  <si>
    <t>Состав изделия медицинского назначения
Катетер - ПТФЭ, рентгеноконтрастный/полиуретан; корпус катетера, разъем иглы, колпачок, покрытие трубки - полипропилен; трубка - силиконовый каучук; канюля/игла - нержавеющая сталь; заглушка - полиэтилен высокой плотности; крышка клапана для инъекции - полиэтилен высокой и низкой плотности.Описание изделия медицинского назначения
Цвет крышки порта:  22G - синий.
Скорость потока (мл/мин) - 18
Внешний диаметр катетера (мм) - 0.7. Длина катетера (мм) -  19</t>
  </si>
  <si>
    <t>Кислородная подушка на 40 литров</t>
  </si>
  <si>
    <t xml:space="preserve">Кислородная подушка – устройство, необходимое для ухода за больными, для подготовки и проведения процедур. Используется для вдыхания больным кислородно-воздушной смеси и ликвидации кислородной недостаточности организма. </t>
  </si>
  <si>
    <t xml:space="preserve">Катетер  Фолея </t>
  </si>
  <si>
    <t>Катетер Фолея  2 ходовой с силиконовым покрытием № 8</t>
  </si>
  <si>
    <t>Катетер Фолея  2 ходовой с силиконовым покрытием № 10</t>
  </si>
  <si>
    <t>Катетер Фолея  2 ходовой с силиконовым покрытием № 12</t>
  </si>
  <si>
    <t>Клеенка</t>
  </si>
  <si>
    <t>медицинская оранжевая из ПВХ,шириной 100 см</t>
  </si>
  <si>
    <t>метр</t>
  </si>
  <si>
    <t>Крафт бумага</t>
  </si>
  <si>
    <t>марки А плотностью 70-80 г/м2</t>
  </si>
  <si>
    <t>кг</t>
  </si>
  <si>
    <t>Лейкопластырь</t>
  </si>
  <si>
    <t>на тканевой основе 2,5*7,2 см,узкий  одноразовый</t>
  </si>
  <si>
    <t>на тканевой основе 2,5*500 см, одноразовый</t>
  </si>
  <si>
    <t>на тканевой основе 2*500 см, одноразовый</t>
  </si>
  <si>
    <t>на тканевой основе 5*500 см, одноразовый</t>
  </si>
  <si>
    <t>Марля медицинская</t>
  </si>
  <si>
    <t xml:space="preserve">Маска </t>
  </si>
  <si>
    <t>детская из ПВХ для небулайзеров С28Р, С30,С24, С900 MicroAir</t>
  </si>
  <si>
    <t>Мини-Спайк-фильтр</t>
  </si>
  <si>
    <t>Фильтр-канюля для аспирации и инъекции в мультидозные флаконы, стандартный наконечник с антибактериальным воздушным фильтром 0.45 мм, зеленый</t>
  </si>
  <si>
    <t>Назальные канюли кислородные  для новорожденных</t>
  </si>
  <si>
    <t xml:space="preserve">Канюля назальная неонатальная с изогнутыми зубцами, кислородный шланг 2.1м. </t>
  </si>
  <si>
    <t>Назальные канюли кислородные взрослые</t>
  </si>
  <si>
    <t xml:space="preserve">Канюля назальная для взрослых с прямыми зубцами, кислородный шланг 1.8м. </t>
  </si>
  <si>
    <t>Назальные канюли кислородные детские</t>
  </si>
  <si>
    <t>Канюля назальная детская с изогнутыми зубцами, кислородный шланг 2.1м.</t>
  </si>
  <si>
    <t xml:space="preserve">Озокерит </t>
  </si>
  <si>
    <t xml:space="preserve">Озокерит медицинский </t>
  </si>
  <si>
    <t>Рулон комбинированый</t>
  </si>
  <si>
    <t>100*200</t>
  </si>
  <si>
    <t>рулон</t>
  </si>
  <si>
    <t>200*200</t>
  </si>
  <si>
    <t>150*200</t>
  </si>
  <si>
    <t>75*200</t>
  </si>
  <si>
    <t>Система бабочка</t>
  </si>
  <si>
    <t>Система- бабочка для вакутейнера 25 G (Игла одноразовая,стерильная с катетером,двухсторонняя,с люер</t>
  </si>
  <si>
    <t>Система бабочка для вливания в малые вены с иглой 25 G,одноразовая</t>
  </si>
  <si>
    <t>Система- бабочка для вакутейнера 21 G (Игла одноразовая,стерильная с катетером,двухсторонняя,с люер</t>
  </si>
  <si>
    <t>Система бабочка для вливания в малые вены с иглой 23 G,одноразовая</t>
  </si>
  <si>
    <t>Система- бабочка для вакутейнера 23 G (Игла одноразовая,стерильная с катетером,двухсторонняя,с люер</t>
  </si>
  <si>
    <t xml:space="preserve">Стаканчик </t>
  </si>
  <si>
    <t>для небулайзера для небулайзеров С28Р,С28,С30,С801KD(С24</t>
  </si>
  <si>
    <t>Тегадерм</t>
  </si>
  <si>
    <t>Размер  5,7*5,0 см</t>
  </si>
  <si>
    <t xml:space="preserve">Термометр </t>
  </si>
  <si>
    <t>Термометр жесткий электронный цифровой</t>
  </si>
  <si>
    <t>для холодильника ТМ-3</t>
  </si>
  <si>
    <t>Тест-пакет Бови-Дик</t>
  </si>
  <si>
    <t>тест-пакета крови Бови-Дик-Винар одноразового для испытания на удаление воздуха из камеры паровых форвакуумных стерилизаторов</t>
  </si>
  <si>
    <t>упак</t>
  </si>
  <si>
    <t>Трахеостомическая трубка</t>
  </si>
  <si>
    <t>Трахеостомическая трубка с манжетой 2,5</t>
  </si>
  <si>
    <t>Трахеостомическая трубка с манжетой 3,0</t>
  </si>
  <si>
    <t>Трахеостомическая трубка с манжетой 3,5</t>
  </si>
  <si>
    <t>Трахеостомическая трубка с манжетой 4,0</t>
  </si>
  <si>
    <t>Трахеостомическая трубка с манжетой  4,5</t>
  </si>
  <si>
    <t>Тейп</t>
  </si>
  <si>
    <t>Пластырь бинт ,кинезио тейп 5 см *5 см</t>
  </si>
  <si>
    <t>Тонометр</t>
  </si>
  <si>
    <t>Тонометр механический со стетоскопом взрослый</t>
  </si>
  <si>
    <t xml:space="preserve">Электроды </t>
  </si>
  <si>
    <t>Электроды детские REF: MSGST -37Resting/Monitoring ,D-35 мм,(уп-ке 50шт)</t>
  </si>
  <si>
    <t>Электроды взрослые</t>
  </si>
  <si>
    <t xml:space="preserve">Эндотрахеальные трубки </t>
  </si>
  <si>
    <t>Трубка эндотрахеальная с манжетой, размер 3,0 мм</t>
  </si>
  <si>
    <t>Трубка эндотрахеальная с манжетой, размер 3,5 мм</t>
  </si>
  <si>
    <t>Трубка эндотрахеальная с манжетой, размер 4,0 мм</t>
  </si>
  <si>
    <t>Трубка эндотрахеальная с манжетой, размер 4,5 мм</t>
  </si>
  <si>
    <t>Трубка эндотрахеальная с манжетой, размер 5,0 мм</t>
  </si>
  <si>
    <t>Трубка эндотрахеальная с манжетой, размер 5,5 мм</t>
  </si>
  <si>
    <t>Трубка эндотрахеальная с манжетой, размер 6,0 мм</t>
  </si>
  <si>
    <t>Трубка эндотрахеальная с манжетой, размер 7,0 мм</t>
  </si>
  <si>
    <t>Трубка эндотрахеальная с манжетой, размер 8,0 мм</t>
  </si>
  <si>
    <t>Трубка эндотрахеальная без манжеты, размер 2,5  мм</t>
  </si>
  <si>
    <t>Трубка эндотрахеальная без манжеты, размер 3,0 мм</t>
  </si>
  <si>
    <t>Трубка эндотрахеальная без манжеты, размер 3,5 мм</t>
  </si>
  <si>
    <t>Трубка эндотрахеальная без манжеты, размер 4,0 мм</t>
  </si>
  <si>
    <t>Трубка эндотрахеальная без манжеты, размер 4,5 мм</t>
  </si>
  <si>
    <t>Трубка эндотрахеальная без манжеты, размер 5,0  мм</t>
  </si>
  <si>
    <t>Трубка эндотрахеальная без манжеты, размер 5,5 мм</t>
  </si>
  <si>
    <t>Трубка эндотрахеальная без манжеты, размер 6,0 мм</t>
  </si>
  <si>
    <t>Трубка эндотрахеальная без манжеты, размер 7,0 мм</t>
  </si>
  <si>
    <t>Трубка эндотрахеальная без манжеты, размер 8,0 мм</t>
  </si>
  <si>
    <t xml:space="preserve">Контур дыхательный </t>
  </si>
  <si>
    <t>Контур дыхательный гладкоствольный неонатальный  1,2 м с влагосборником</t>
  </si>
  <si>
    <t>Контур дыхательный детский  для аппарата ИВЛ  детей и нов-х пациентов Bebylog VN 500 стандартный. , одноразовый</t>
  </si>
  <si>
    <t>Контур дыхательный взрослый  для аппарата ИВЛ стандартный .Вентилятор для интенсивной терапии Savina300</t>
  </si>
  <si>
    <t xml:space="preserve"> для аппарата ИВЛ высокочастотный</t>
  </si>
  <si>
    <t>Контур дыхательный детский  для аппарата ИВЛ    неинвазивный Servo Ventilator, ОДНОРАЗОВЫЙ</t>
  </si>
  <si>
    <t>Контур дыхательный детский  для аппарата ИВЛ    неинвазивный Servo Ventilator, МНОГОРАЗОВЫЙ</t>
  </si>
  <si>
    <t>Манжетка №7</t>
  </si>
  <si>
    <t xml:space="preserve">Монитор прикроватный Vismo Nihon kohden,одноразовый </t>
  </si>
  <si>
    <t>Манжетка №9</t>
  </si>
  <si>
    <t>Манжетка №5</t>
  </si>
  <si>
    <t>Монитор прикроватный IM70,одноразовый №24</t>
  </si>
  <si>
    <t>Набор для катетеризации центральной вены, трехпросветный</t>
  </si>
  <si>
    <t>педиатрический Цертофикс Трио Пед S 420 Набор для катетеризации центральной вены, трехпросветный</t>
  </si>
  <si>
    <t>педиатрический Цертофикс Трио Пед S 513 Набор для катетеризации центральной вены, трехпросветный</t>
  </si>
  <si>
    <t>Стилет (проводник) для интубации №10</t>
  </si>
  <si>
    <t>Стилет (проводник) для интубации (длина: 335 мм) для трубок №5-8 мм</t>
  </si>
  <si>
    <t>Стилет (проводник) для интубации №14</t>
  </si>
  <si>
    <t>Стилет (проводник) для интубации (длина: 365 мм) для трубок №8.5-9 мм</t>
  </si>
  <si>
    <t>Стилет (проводник) для интубации №6</t>
  </si>
  <si>
    <t>Стилет (проводник) для интубации (длина: 225 мм) для  эндотрахеальных трубок №2.5-4.5 мм</t>
  </si>
  <si>
    <t>Шприц</t>
  </si>
  <si>
    <t>3-х компонентные 2 мл, одноразовые</t>
  </si>
  <si>
    <t>3-х компонентные 5 мл, одноразовые</t>
  </si>
  <si>
    <t>3-х компонентные 20 мл, одноразовые</t>
  </si>
  <si>
    <t>3-х компонентные 50 мл, одноразовые</t>
  </si>
  <si>
    <t>3-х компонентные 10 мл, одноразовые</t>
  </si>
  <si>
    <t>Сверхпрочная повязка для фиксации интраваскулярных( переферических)катетеров</t>
  </si>
  <si>
    <t>Сверхпрочная повязка для фиксации интраваскулярных( переферических)катетеров.Повязка прозрачна,что дает возможность осмотра места  введения катетера не снимая повязку.Размер 6 см*9,5 см</t>
  </si>
  <si>
    <t xml:space="preserve">Оригинальный шприц Perfusor светозащитный  </t>
  </si>
  <si>
    <t>Оригинальный шприц Perfusor светозащитный  объемом 50 мл с апирационной иглой</t>
  </si>
  <si>
    <t>ИТОГО:</t>
  </si>
  <si>
    <t>отбеленная, рулон 1000 метров плотность 36/м2</t>
  </si>
  <si>
    <t xml:space="preserve">ИНКОТЕРМС </t>
  </si>
  <si>
    <t>Срок поставки</t>
  </si>
  <si>
    <t>DDP</t>
  </si>
  <si>
    <t xml:space="preserve">по заявке заказчика </t>
  </si>
  <si>
    <t>Состав изделия медицинского назначения
Катетер - ПТФЭ, рентгеноконтрастный/полиуретан; корпус катетера, разъем иглИнфузионные канюли с инъекционным клапаном для периферического внутривенного доступа 24G, с инъекционным портом и фиксирующими крылышками, на стилете, длина не менее 19,0 мм. Ультратонкая силиконизированная игла 0.7 мм. из нержавеющей стали с конической формой острия. Скорость потока 18 мл/мин. Изделие изготовлено из биологически совместимого и устойчивого на излом политетрафторэтилена (PTFE) с чрезвычайно гладким покрытием внутренней и внешней поверхности. У основания конуса имеются плоские выступы, которые обеспечивают оптимальную фиксацию. Стерилизована оксидом этилена. Рекомендованное максимальное время использования: 96 часов. Применяется для внутривенных вливаний лекарственных средств, инфузий, растворовы, колпачок, покрытие трубки - полипропилен; трубка - силиконовый каучук; канюля/игла - нержавеющая сталь; заглушка - полиэтилен высокой плотности; крышка клапана для инъекции - полиэтилен высокой и низкой плотности.Описание изделия медицинского назначения
Цвет крышки порта:  24G - желтый.
Скорость потока (мл/мин) - 18
Внешний диаметр катетера (мм) - 0.7. Длина катетера (мм) -  19</t>
  </si>
  <si>
    <t>Линия проводящая инфузионная 200 см
 из комплекта Линии проводящие инфузионные в комплекте</t>
  </si>
  <si>
    <t>Линия проводящая инфузионная для инфузионной терапии.  Совместимы с любыми шприцевыми насосами. Устойчивость к давлению до 4 бар. Уменьшенный объем заполнения. Герметичные винтовые коннекторы Люэр лок с обеих сторон.Максимальное время использования: 90ч.  Стерильные, одноразовые, непирогенные. Трубка изготовлена из поливинилхлорида (ПВХ</t>
  </si>
  <si>
    <t>штука</t>
  </si>
  <si>
    <t>неонотальная многоразовая 6*11</t>
  </si>
  <si>
    <t xml:space="preserve">Манжета на Niihon kohden </t>
  </si>
  <si>
    <t>детская многоразовая 12*19</t>
  </si>
  <si>
    <t>взрослая  многоразовая 18*26а</t>
  </si>
  <si>
    <t>многоразовая 10*15</t>
  </si>
  <si>
    <t>многоразовая 27*35</t>
  </si>
  <si>
    <t xml:space="preserve">Манжета на Nihon kohden </t>
  </si>
  <si>
    <t xml:space="preserve">Манжета на Dashe  </t>
  </si>
  <si>
    <t>Канюля внутривенная с катетером и инъекционным клапаном HEALFLON размером: 24G 19мм</t>
  </si>
  <si>
    <t xml:space="preserve">№ 
</t>
  </si>
  <si>
    <t>Атауы</t>
  </si>
  <si>
    <t>Сипаттамасы</t>
  </si>
  <si>
    <t xml:space="preserve">өлшем бірлігі
</t>
  </si>
  <si>
    <t>саны</t>
  </si>
  <si>
    <t xml:space="preserve">бағасы
</t>
  </si>
  <si>
    <t>сомасы</t>
  </si>
  <si>
    <t>жеткізу мерзімі</t>
  </si>
  <si>
    <t xml:space="preserve">Зарарсыздандырылмаған бинт  </t>
  </si>
  <si>
    <t>дана</t>
  </si>
  <si>
    <t>тапсырыс берушінің өтінімі бойынша</t>
  </si>
  <si>
    <t xml:space="preserve">Зарарсыздандырылған бинт  </t>
  </si>
  <si>
    <t xml:space="preserve">  ЭКГ арналған диаграммалық қағаз</t>
  </si>
  <si>
    <t>диаграммалық қағаз (ЭКГ арналған 110*140*142 МЧ (таза белгісі бар)</t>
  </si>
  <si>
    <t xml:space="preserve">УДЗ арналған қағаз </t>
  </si>
  <si>
    <t>110*20мм</t>
  </si>
  <si>
    <t>Ауа түтігі</t>
  </si>
  <si>
    <t>OMRON небулайзерлеріне арналған ПВХ ауа түтігі , С 28 Р, С28, С29, С30, С900 100 см</t>
  </si>
  <si>
    <t>Медициналық мақта</t>
  </si>
  <si>
    <t>гигроскопиялық, гигиеналық, стерильді емес, сығымдалмаған, 100 грамм</t>
  </si>
  <si>
    <t>орам</t>
  </si>
  <si>
    <t>Жаңа туылған нәрестелердің газ шығаратын түтігі</t>
  </si>
  <si>
    <t xml:space="preserve">Бірреттік </t>
  </si>
  <si>
    <t>"Аккугель" гелі</t>
  </si>
  <si>
    <t xml:space="preserve">ЭЭГ арналған   250 мл құтыда </t>
  </si>
  <si>
    <t xml:space="preserve">Құты </t>
  </si>
  <si>
    <t>Гигрометр психрометриялық  Вит-2</t>
  </si>
  <si>
    <t>УДЗ арналған гель</t>
  </si>
  <si>
    <t>УДЗ арналған гель (канистра 5000 гр)</t>
  </si>
  <si>
    <t>канистр</t>
  </si>
  <si>
    <t xml:space="preserve">Гемостатикалық  пластырь </t>
  </si>
  <si>
    <t xml:space="preserve"> 36мм*16мм ( 3мм төсеме қалыңдығы) ақсары түсті</t>
  </si>
  <si>
    <t>Бекіткіштегі серпімді жгут</t>
  </si>
  <si>
    <t>Гемостатикалық жгут көктамыр ішілік манипуляциялар кезінде веноздық қан айналымын шектеуге арналған. Қысқыш құрылғы қысу күшін реттеуге және циклды қысу арқылы бірден ашуға мүмкіндік береді. Балаларға арналған,   өлшемі 45см х2, 5см.</t>
  </si>
  <si>
    <t>Құрғақ шкафқа арналған индикаторлар</t>
  </si>
  <si>
    <t>Бумен зарарсыздандыру қағаз индикаторлары көп параметрлі химиялық бір реттік режим 180 С 60 мин №1000</t>
  </si>
  <si>
    <t>жиынт</t>
  </si>
  <si>
    <t>Бумен зарарсыздандыру қағаз индикаторлары көп параметрлі химиялық бір реттік режим 120 С 45 мин №1000</t>
  </si>
  <si>
    <t>132/20 №1000 сыртқы</t>
  </si>
  <si>
    <t>Квинке кесілген ине</t>
  </si>
  <si>
    <t>Жұлын анестезиясы мен диагностикалық люмбаларға арналған Квинке кесілген ине 20 G 0,9 * 90 мм</t>
  </si>
  <si>
    <t>Жұлын анестезиясы мен диагностикалық люмбаларға арналған Квинке кесілген ине  22 G 0,7*90 мм</t>
  </si>
  <si>
    <t>Жұлын анестезиясы мен диагностикалық люмбаларға арналған Квинке кесілген ине  22 G 0,7*40 мм</t>
  </si>
  <si>
    <t>Жұлын анестезиясы мен диагностикалық люмбаларға арналған Квинке кесілген ине 19 G 1,1*120 мм</t>
  </si>
  <si>
    <t>132/20 №1000 ішкі</t>
  </si>
  <si>
    <t>Медициналық мақсаттағы бұйымның құрамы
Катетер-PTFE, рентгендік контраст / полиуретан; катетер корпусы, ине коннекторы, қақпақ, түтік жабыны - полипропилен; түтік - силикон резеңке; канюля/ине - тот баспайтын болат; штепсель - жоғары тығыздықтағы полиэтилен; инъекциялық клапан қақпағы - жоғары және төмен тығыздықтағы полиэтилен.Медициналық мақсаттағы бұйымның сипаттамасы
Порт қақпағының түсі: 22G-көк.
Ағын жылдамдығы (мл/мин) - 18
Катетердің сыртқы диаметрі (мм) - 0.7. Катетердің ұзындығы (мм) - 19</t>
  </si>
  <si>
    <t>Healflon катетері мен инъекциялық клапаны бар көктамыр ішіне канюля мөлшері: 24G 19мм</t>
  </si>
  <si>
    <t>Медициналық мақсаттағы бұйымның құрамы
Катетер-PTFE, рентгендік контраст / полиуретан; катетер корпусы, 24G перифериялық көктамыр ішіне кіруге арналған инъекциялық клапаны бар инъекциялық канюля қосқышы, инъекциялық порты және бекітетін қанаттары бар, стилетте, ұзындығы кемінде 19,0 ММ.0,7 мм ультра жұқа силикондалған ине. конустық ұшы бар тот баспайтын болаттан жасалған. Ағын жылдамдығы 18 мл/мин. өнім ішкі және сыртқы беті өте тегіс жабыны бар биологиялық үйлесімді және сынуға төзімді политетрафторэтиленнен (PTFE) жасалған. Конустың түбінде оңтайлы бекітуді қамтамасыз ететін жалпақ проекциялар бар. Этилен оксидімен зарарсыздандырылған. Ұсынылатын максималды пайдалану уақыты: 96 сағат. Дәрілік заттарды көктамыр ішіне құю, инфузия, ерітінді, қақпақ, түтік жабыны - полипропилен; түтік - силикон каучук; канюля/ине - тот баспайтын болат; штепсель - тығыздығы жоғары полиэтилен; инъекцияға арналған клапан қақпағы - тығыздығы жоғары және төмен полиэтилен.Медициналық мақсаттағы бұйымның сипаттамасы
Порт қақпағының түсі: 24G-сары.
Ағын жылдамдығы (мл/мин) - 18
Катетердің сыртқы диаметрі (мм) - 0.7. Катетердің ұзындығы (мм) - 19</t>
  </si>
  <si>
    <t>40 литрлік оттегі жастығы</t>
  </si>
  <si>
    <t>Оттегі жастығы - науқастарды күтуге, процедураларды дайындауға және өткізуге қажетті құрылғы. Науқастарға оттегі-ауа қоспасын ингаляциялау және дененің оттегі жетіспеушілігін жою үшін қолданылады.</t>
  </si>
  <si>
    <t>Фоли Катетері</t>
  </si>
  <si>
    <t>№ 8 силиконмен қапталған 2 жүрісті Фоли катетері</t>
  </si>
  <si>
    <t>№ 10 силиконмен қапталған 2 жүрісті Фоли катетері</t>
  </si>
  <si>
    <t>№ 12 силиконмен қапталған 2 жүрісті Фоли катетері</t>
  </si>
  <si>
    <t>медициналық қызғылт сары ПВХ, Ені 100 см</t>
  </si>
  <si>
    <t>Крафт қағаз</t>
  </si>
  <si>
    <t>А маркалы,  тығыздығы 70-80 г/м2</t>
  </si>
  <si>
    <t>мата негізінде 2,5 * 7,2 см,тар бір реттік</t>
  </si>
  <si>
    <t>мата негізінде 2,5 * 500 см, бір реттік</t>
  </si>
  <si>
    <t>мата негізінде 2 * 500 см, бір реттік</t>
  </si>
  <si>
    <t>мата негізінде 5 * 500 см, бір реттік</t>
  </si>
  <si>
    <t>Медициналық дәке</t>
  </si>
  <si>
    <t>ағартылған, орам 1000 метр тығыздығы 36/м2</t>
  </si>
  <si>
    <t>маска</t>
  </si>
  <si>
    <t>c28r, C30,C24, C900 microair небулайзерлеріне арналған ПВХ балалар маскасы</t>
  </si>
  <si>
    <t>Мультидозды құтыларға аспирация және инъекцияға арналған сүзгі канюлясы, 0.45 мм Бактерияға қарсы ауа сүзгісі бар стандартты ұшы, жасыл</t>
  </si>
  <si>
    <t>Жаңа туған нәрестелерге арналған оттегі мұрын канюлялары</t>
  </si>
  <si>
    <t>Иілген тістері бар неонатальды мұрын канюлясы, оттегі шлангісі 2.1 м.</t>
  </si>
  <si>
    <t>Мұрын канюля оттегі, ересектерге арналған</t>
  </si>
  <si>
    <t>Тікелей тістері бар ересектерге арналған мұрын канюлясы, оттегі шлангісі 1.8 м.</t>
  </si>
  <si>
    <t>Мұрын канюлясы оттегі,  балаларға арналған</t>
  </si>
  <si>
    <t>Иілген тістері бар балаларға арналған мұрын канюлясы, оттегі шлангісі 2.1 м.</t>
  </si>
  <si>
    <t>Озокерит медициналық.</t>
  </si>
  <si>
    <t>Аралас орам</t>
  </si>
  <si>
    <t xml:space="preserve">Көбелек  система </t>
  </si>
  <si>
    <t>25 G вакутейнерге арналған Көбелек  система (бір рет қолданылатын ине, катетермен стерильді,екі жақты, люермен</t>
  </si>
  <si>
    <t>Көбелек  система</t>
  </si>
  <si>
    <t xml:space="preserve">Көбелек  система 25 G </t>
  </si>
  <si>
    <t xml:space="preserve">Көбелек  система  21 G </t>
  </si>
  <si>
    <t>23 G инесі бар шағын тамырларға құюға арналған көбелек система, бір реттік</t>
  </si>
  <si>
    <t>23 G вакутейнерге арналған Көбелек  система (бір рет қолданылатын ине, катетермен стерильді,екі жақты, люермен</t>
  </si>
  <si>
    <t>Стакан</t>
  </si>
  <si>
    <t>небулайзерге арналған С28Р,С28,С30,С801KD(С24</t>
  </si>
  <si>
    <t>өлшемі   5,7*5,0 см</t>
  </si>
  <si>
    <t>Қатты электронды цифрлы  термометр</t>
  </si>
  <si>
    <t xml:space="preserve"> ТМ-3  тоңазытқышқа арналған</t>
  </si>
  <si>
    <t>бу форвакуумы стерилизаторларының камерасынан ауаны шығаруға арналған бір реттік Бови-Дик-Винар   тест пакеті</t>
  </si>
  <si>
    <t>Трахеостомиялық түтік</t>
  </si>
  <si>
    <t>Трахеостомиялық түтік 2,5</t>
  </si>
  <si>
    <t>Трахеостомиялық түтік 3,0</t>
  </si>
  <si>
    <t>Трахеостомиялық түтік  3,5</t>
  </si>
  <si>
    <t>Трахеостомиялық түтік  4,0</t>
  </si>
  <si>
    <t>Трахеостомиялық түтік  4,5</t>
  </si>
  <si>
    <t>Стетоскопы бар механикалық тонометр,  ересектерге арналған</t>
  </si>
  <si>
    <t>Электродтар</t>
  </si>
  <si>
    <t>балаларға арналған электродтар  REF: MSGST -37Resting/Monitoring ,D-35 мм,(орамда 50 дана)</t>
  </si>
  <si>
    <t xml:space="preserve">Электродтар </t>
  </si>
  <si>
    <t>Ересектерге арналған электродтар</t>
  </si>
  <si>
    <t xml:space="preserve">Эндотрахеальды түтіктер </t>
  </si>
  <si>
    <t>Манжеті бар эндотрахеальды түтік, өлшемі  3,0 мм</t>
  </si>
  <si>
    <t>Манжеті бар эндотрахеальды түтік, өлшемі  3,5 мм</t>
  </si>
  <si>
    <t>Манжеті бар эндотрахеальды түтік, өлшемі  4,0 мм</t>
  </si>
  <si>
    <t>Манжеті бар эндотрахеальды түтік, өлшемі  4,5 мм</t>
  </si>
  <si>
    <t>Манжеті бар эндотрахеальды түтік, өлшемі  5,0 мм</t>
  </si>
  <si>
    <t>Манжеті бар эндотрахеальды түтік, өлшемі  5,5 мм</t>
  </si>
  <si>
    <t>Манжеті бар эндотрахеальды түтік, өлшемі  6,0 мм</t>
  </si>
  <si>
    <t>Манжеті бар эндотрахеальды түтік, өлшемі  7,0 мм</t>
  </si>
  <si>
    <t>Манжеті бар эндотрахеальды түтік, өлшемі  8,0 мм</t>
  </si>
  <si>
    <t>Манжетсіз эндотрахеальды түтік, өлшемі  2,5  мм</t>
  </si>
  <si>
    <t>Манжетсіз эндотрахеальды түтік, өлшемі  3,0 мм</t>
  </si>
  <si>
    <t>Манжетсіз эндотрахеальды түтік, өлшемі  3,5 мм</t>
  </si>
  <si>
    <t>Манжетсіз эндотрахеальды түтік, өлшемі  4,0 мм</t>
  </si>
  <si>
    <t>Манжетсіз эндотрахеальды түтік, өлшемі  4,5 мм</t>
  </si>
  <si>
    <t>Манжетсіз эндотрахеальды түтік, өлшемі  5,0  мм</t>
  </si>
  <si>
    <t>Манжетсіз эндотрахеальды түтік, өлшемі  5,5 мм</t>
  </si>
  <si>
    <t>Манжетсіз эндотрахеальды түтік, өлшемі  6,0 мм</t>
  </si>
  <si>
    <t>Манжетсіз эндотрахеальды түтік, өлшемі  7,0 мм</t>
  </si>
  <si>
    <t>Манжетсіз эндотрахеальды түтік, өлшемі  8,0 мм</t>
  </si>
  <si>
    <t>Тыныс алу тізбегі</t>
  </si>
  <si>
    <t>Ылғал жинағышы бар тыныс алу тегіс ұңғылы неонаталдық 1,2 м контуры</t>
  </si>
  <si>
    <t>Babylog VN 500 стандартты балалар мен жаңа пациенттердің желдеткішіне арналған балалар тыныс алу тізбегі, бір реттік</t>
  </si>
  <si>
    <t>Желдеткіш үшін тыныс алу ересек контуры стандартты болып табылады .Savina300 қарқынды терапия желдеткіші</t>
  </si>
  <si>
    <t>жоғары жиілікті желдеткішке арналған</t>
  </si>
  <si>
    <t>Инвазивті емес Servo Ventilator желдеткішіне арналған балалар тыныс алу тізбегі, бір реттік</t>
  </si>
  <si>
    <t>Инвазивті емес Servo Ventilator желдеткішіне арналған балалар тыныс алу тізбегі, қайта пайдалануға болады</t>
  </si>
  <si>
    <t>Төсек жанындағы Монитор Bsm Nihon kohden, бір реттік</t>
  </si>
  <si>
    <t>Im70 төсек жанындағы Монитор, бір реттік №24</t>
  </si>
  <si>
    <t>Im70 төсек жанындағы Монитор, бір реттік №25</t>
  </si>
  <si>
    <t>педиатриялық Цертофикс трио Пед s 420 орталық Венаны катетеризациялауға арналған жинақ, үш люменді</t>
  </si>
  <si>
    <t>педиатриялық Цертофикс трио Пед s 513 орталық Венаны катетеризациялауға арналған жинақ, үш люменді</t>
  </si>
  <si>
    <t xml:space="preserve">№8.5-9 мм түтіктерге арналған интубацияға арналған Стилет (өткізгіш) (ұзындығы: 365 мм) </t>
  </si>
  <si>
    <t xml:space="preserve">№6 интубацияға арналған Стилет (өткізгіш) </t>
  </si>
  <si>
    <t>Интубацияға арналған Стилет (өткізгіш) (ұзындығы: 225 мм) №2.5-4.5 мм эндотрахеальды түтіктерге арналған</t>
  </si>
  <si>
    <t>Орталық Венаны катетеризациялауға арналған жинақ, үш люменді</t>
  </si>
  <si>
    <t xml:space="preserve">№10 интубацияға арналған Стилет (өткізгіш) </t>
  </si>
  <si>
    <t>Интубацияға арналған Стилет (өткізгіш) (ұзындығы: 335 мм) №5-8 мм түтіктер үшін</t>
  </si>
  <si>
    <t xml:space="preserve">№14 интубацияға арналған Стилет (өткізгіш) </t>
  </si>
  <si>
    <t>Жинақтан 200 см инфузия өткізетін желі жинақта инфузия өткізетін желілер</t>
  </si>
  <si>
    <t>Инфузиялық терапия үшін өткізгіш инфузиялық желі.  Кез келген шприц сорғыларымен үйлесімді. 4 барға дейінгі қысымға төзімділік. Толтыру көлемі азайды. Екі жағынан тығыздалған бұрандалы Люер лок коннекторлары.Максималды пайдалану уақыты: 90 сағ. стерильді, бір реттік, пирогсыз. Түтік поливинилхлоридтен (ПВХ) жасалған</t>
  </si>
  <si>
    <t>3  компонетті 2 мл, бірретік</t>
  </si>
  <si>
    <t>3  компонетті 5 мл, бірретік</t>
  </si>
  <si>
    <t>3  компонетті 20 мл, бірретік</t>
  </si>
  <si>
    <t>3  компонетті 50 мл, бірретік</t>
  </si>
  <si>
    <t>3  компонетті 10 мл, бірретік</t>
  </si>
  <si>
    <t>Интраваскулярлық (перифериялық)катетерлерді бекітуге арналған ауыр салмақты таңғыш</t>
  </si>
  <si>
    <t>Интраваскулярлық (перифериялық)катетерлерді бекітуге арналған ауыр салмақты таңғыш.Таңғыш Мөлдір, бұл таңғышты шешпестен катетерді енгізу орнын тексеруге мүмкіндік береді.Өлшемі 6 см*9,5 см</t>
  </si>
  <si>
    <t>Түпнұсқа Perfusor шприці жарықтан қорғайды</t>
  </si>
  <si>
    <t>Түпнұсқа Perfusor шприці аспирациялық инемен 50 мл жарықтан қорғайды</t>
  </si>
  <si>
    <t>БАРЛЫҒЫ:</t>
  </si>
  <si>
    <t>неонатальды қайта пайдалануға болатын 6*11</t>
  </si>
  <si>
    <t>балаларға арналған қайта пайдалануға болатын 12*19</t>
  </si>
  <si>
    <t>ересектерге арналған қайта пайдалануға болатын 18*26а</t>
  </si>
  <si>
    <t>қайта пайдалануға болатын 10*15</t>
  </si>
  <si>
    <t>қайта пайдалануға болатын 27*35</t>
  </si>
  <si>
    <t xml:space="preserve">Nihon Kohden манжеті </t>
  </si>
  <si>
    <t xml:space="preserve">Dashe-дегі манжет  </t>
  </si>
  <si>
    <t>Dashe-дегі манжет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</si>
</sst>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charset val="204"/>
      <scheme val="minor"/>
    </font>
    <font>
      <b/>
      <sz val="11"/>
      <name val="Times New Roman"/>
      <family val="1"/>
      <charset val="204"/>
    </font>
    <font>
      <sz val="11"/>
      <color indexed="8"/>
      <name val="Times New Roman"/>
      <family val="1"/>
      <charset val="204"/>
    </font>
    <font>
      <sz val="10"/>
      <color rgb="FF01011B"/>
      <name val="Times New Roman"/>
      <family val="1"/>
      <charset val="204"/>
    </font>
    <font>
      <sz val="11"/>
      <color theme="1"/>
      <name val="Times New Roman"/>
      <family val="1"/>
      <charset val="204"/>
    </font>
    <font>
      <u/>
      <sz val="11"/>
      <color theme="10"/>
      <name val="Calibri"/>
      <family val="2"/>
      <charset val="204"/>
    </font>
    <font>
      <sz val="10"/>
      <color theme="1"/>
      <name val="Times New Roman"/>
      <family val="1"/>
      <charset val="204"/>
    </font>
    <font>
      <sz val="8"/>
      <name val="Arial"/>
      <family val="2"/>
    </font>
    <font>
      <b/>
      <sz val="11"/>
      <color theme="1"/>
      <name val="Times New Roman"/>
      <family val="1"/>
      <charset val="204"/>
    </font>
    <font>
      <b/>
      <sz val="10"/>
      <name val="Times New Roman"/>
      <family val="1"/>
      <charset val="204"/>
    </font>
    <font>
      <b/>
      <sz val="10"/>
      <color theme="1"/>
      <name val="Times New Roman"/>
      <family val="1"/>
      <charset val="204"/>
    </font>
    <font>
      <sz val="10"/>
      <color theme="1"/>
      <name val="Calibri"/>
      <family val="2"/>
      <charset val="204"/>
      <scheme val="minor"/>
    </font>
    <font>
      <sz val="10"/>
      <name val="Times New Roman"/>
      <family val="1"/>
      <charset val="204"/>
    </font>
    <font>
      <sz val="10"/>
      <color indexed="8"/>
      <name val="Times New Roman"/>
      <family val="1"/>
      <charset val="204"/>
    </font>
    <font>
      <sz val="10"/>
      <color rgb="FF000000"/>
      <name val="Times New Roman"/>
      <family val="1"/>
      <charset val="204"/>
    </font>
    <font>
      <sz val="10"/>
      <color theme="1"/>
      <name val="Times New Roman"/>
      <family val="1"/>
    </font>
    <font>
      <b/>
      <sz val="10"/>
      <color indexed="8"/>
      <name val="Times New Roman"/>
      <family val="1"/>
      <charset val="204"/>
    </font>
    <font>
      <sz val="10"/>
      <name val="Times New Roman"/>
      <family val="1"/>
    </font>
    <font>
      <sz val="10"/>
      <color indexed="8"/>
      <name val="Times New Roman"/>
      <family val="1"/>
    </font>
    <font>
      <sz val="10"/>
      <color rgb="FF000000"/>
      <name val="Times New Roman"/>
      <family val="1"/>
    </font>
    <font>
      <sz val="10"/>
      <color rgb="FF01011B"/>
      <name val="Times New Roman"/>
      <family val="1"/>
    </font>
    <font>
      <b/>
      <sz val="10"/>
      <color indexed="8"/>
      <name val="Times New Roman"/>
      <family val="1"/>
    </font>
  </fonts>
  <fills count="5">
    <fill>
      <patternFill patternType="none"/>
    </fill>
    <fill>
      <patternFill patternType="gray125"/>
    </fill>
    <fill>
      <patternFill patternType="solid">
        <fgColor theme="6" tint="0.59999389629810485"/>
        <bgColor indexed="12"/>
      </patternFill>
    </fill>
    <fill>
      <patternFill patternType="solid">
        <fgColor theme="4" tint="0.79998168889431442"/>
        <bgColor indexed="64"/>
      </patternFill>
    </fill>
    <fill>
      <patternFill patternType="solid">
        <fgColor theme="8" tint="0.79998168889431442"/>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3">
    <xf numFmtId="0" fontId="0" fillId="0" borderId="0"/>
    <xf numFmtId="0" fontId="5" fillId="0" borderId="0" applyNumberFormat="0" applyFill="0" applyBorder="0" applyAlignment="0" applyProtection="0">
      <alignment vertical="top"/>
      <protection locked="0"/>
    </xf>
    <xf numFmtId="0" fontId="7" fillId="0" borderId="0"/>
  </cellStyleXfs>
  <cellXfs count="72">
    <xf numFmtId="0" fontId="0" fillId="0" borderId="0" xfId="0"/>
    <xf numFmtId="0" fontId="1" fillId="2" borderId="1" xfId="0" applyFont="1" applyFill="1" applyBorder="1" applyAlignment="1">
      <alignment horizontal="left" vertical="top" wrapText="1"/>
    </xf>
    <xf numFmtId="0" fontId="2" fillId="0" borderId="0" xfId="0" applyFont="1" applyAlignment="1">
      <alignment horizontal="left" vertical="top" wrapText="1"/>
    </xf>
    <xf numFmtId="0" fontId="2" fillId="0" borderId="0" xfId="0" applyFont="1" applyAlignment="1">
      <alignment horizontal="left" vertical="top"/>
    </xf>
    <xf numFmtId="0" fontId="2" fillId="0" borderId="1" xfId="0" applyFont="1" applyBorder="1" applyAlignment="1">
      <alignment horizontal="left" vertical="top"/>
    </xf>
    <xf numFmtId="0" fontId="8" fillId="3" borderId="1"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9" fillId="2" borderId="1" xfId="0" applyFont="1" applyFill="1" applyBorder="1" applyAlignment="1">
      <alignment horizontal="left" vertical="top" wrapText="1"/>
    </xf>
    <xf numFmtId="0" fontId="9" fillId="2" borderId="1" xfId="0" applyFont="1" applyFill="1" applyBorder="1" applyAlignment="1">
      <alignment vertical="top" wrapText="1"/>
    </xf>
    <xf numFmtId="0" fontId="10" fillId="3" borderId="1" xfId="0" applyFont="1" applyFill="1" applyBorder="1" applyAlignment="1">
      <alignment horizontal="center" vertical="center" wrapText="1"/>
    </xf>
    <xf numFmtId="0" fontId="11" fillId="0" borderId="0" xfId="0" applyFont="1"/>
    <xf numFmtId="0" fontId="6" fillId="4" borderId="1" xfId="0" applyFont="1" applyFill="1" applyBorder="1" applyAlignment="1">
      <alignment horizontal="center" vertical="center" wrapText="1"/>
    </xf>
    <xf numFmtId="0" fontId="13" fillId="0" borderId="1" xfId="0" applyFont="1" applyBorder="1" applyAlignment="1">
      <alignment horizontal="left" vertical="top"/>
    </xf>
    <xf numFmtId="0" fontId="13" fillId="0" borderId="0" xfId="0" applyFont="1" applyAlignment="1">
      <alignment horizontal="left" vertical="top"/>
    </xf>
    <xf numFmtId="0" fontId="13" fillId="0" borderId="0" xfId="0" applyFont="1" applyAlignment="1">
      <alignment horizontal="left" vertical="top" wrapText="1"/>
    </xf>
    <xf numFmtId="0" fontId="12" fillId="3" borderId="1" xfId="0" applyFont="1" applyFill="1" applyBorder="1" applyAlignment="1">
      <alignment horizontal="left" vertical="top" wrapText="1"/>
    </xf>
    <xf numFmtId="0" fontId="6" fillId="4" borderId="2"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15" fillId="3" borderId="3" xfId="0" applyFont="1" applyFill="1" applyBorder="1" applyAlignment="1">
      <alignment vertical="top" wrapText="1"/>
    </xf>
    <xf numFmtId="0" fontId="17" fillId="3" borderId="1" xfId="0" applyFont="1" applyFill="1" applyBorder="1" applyAlignment="1">
      <alignment horizontal="left" vertical="top" wrapText="1"/>
    </xf>
    <xf numFmtId="0" fontId="15" fillId="3" borderId="1" xfId="0" applyFont="1" applyFill="1" applyBorder="1" applyAlignment="1">
      <alignment vertical="top" wrapText="1"/>
    </xf>
    <xf numFmtId="0" fontId="17" fillId="3" borderId="1" xfId="0" applyFont="1" applyFill="1" applyBorder="1" applyAlignment="1">
      <alignment vertical="top" wrapText="1"/>
    </xf>
    <xf numFmtId="0" fontId="17" fillId="3" borderId="1" xfId="0" applyFont="1" applyFill="1" applyBorder="1" applyAlignment="1">
      <alignment vertical="center" wrapText="1"/>
    </xf>
    <xf numFmtId="0" fontId="3" fillId="3" borderId="1" xfId="0" applyFont="1" applyFill="1" applyBorder="1" applyAlignment="1">
      <alignment wrapText="1"/>
    </xf>
    <xf numFmtId="0" fontId="6" fillId="3" borderId="1" xfId="0" applyFont="1" applyFill="1" applyBorder="1" applyAlignment="1">
      <alignment horizontal="left" vertical="top" wrapText="1"/>
    </xf>
    <xf numFmtId="0" fontId="15" fillId="3" borderId="1" xfId="0" applyFont="1" applyFill="1" applyBorder="1" applyAlignment="1">
      <alignment horizontal="left" vertical="top" wrapText="1"/>
    </xf>
    <xf numFmtId="0" fontId="15" fillId="3" borderId="1" xfId="0" applyFont="1" applyFill="1" applyBorder="1" applyAlignment="1">
      <alignment horizontal="left" vertical="center" wrapText="1"/>
    </xf>
    <xf numFmtId="3" fontId="15" fillId="3" borderId="1" xfId="0" applyNumberFormat="1" applyFont="1" applyFill="1" applyBorder="1" applyAlignment="1">
      <alignment horizontal="left" vertical="center" wrapText="1"/>
    </xf>
    <xf numFmtId="0" fontId="12" fillId="3" borderId="1" xfId="2" applyFont="1" applyFill="1" applyBorder="1" applyAlignment="1">
      <alignment vertical="top" wrapText="1"/>
    </xf>
    <xf numFmtId="0" fontId="6" fillId="3" borderId="1" xfId="0" applyFont="1" applyFill="1" applyBorder="1" applyAlignment="1">
      <alignment horizontal="justify" vertical="center" wrapText="1"/>
    </xf>
    <xf numFmtId="0" fontId="14" fillId="3" borderId="1" xfId="0" applyFont="1" applyFill="1" applyBorder="1" applyAlignment="1">
      <alignment horizontal="center" vertical="center" wrapText="1"/>
    </xf>
    <xf numFmtId="0" fontId="15" fillId="3" borderId="3" xfId="0" applyFont="1" applyFill="1" applyBorder="1" applyAlignment="1">
      <alignment horizontal="left" vertical="top" wrapText="1"/>
    </xf>
    <xf numFmtId="0" fontId="16" fillId="3" borderId="1" xfId="0" applyFont="1" applyFill="1" applyBorder="1" applyAlignment="1">
      <alignment horizontal="left" vertical="top"/>
    </xf>
    <xf numFmtId="0" fontId="13" fillId="3" borderId="0" xfId="0" applyFont="1" applyFill="1" applyAlignment="1">
      <alignment horizontal="left" vertical="top"/>
    </xf>
    <xf numFmtId="0" fontId="13" fillId="3" borderId="0" xfId="0" applyFont="1" applyFill="1" applyAlignment="1">
      <alignment horizontal="left" vertical="top" wrapText="1"/>
    </xf>
    <xf numFmtId="0" fontId="16" fillId="3" borderId="0" xfId="0" applyFont="1" applyFill="1" applyAlignment="1">
      <alignment horizontal="left" vertical="top" wrapText="1"/>
    </xf>
    <xf numFmtId="0" fontId="13" fillId="3" borderId="1" xfId="0" applyFont="1" applyFill="1" applyBorder="1" applyAlignment="1">
      <alignment horizontal="left" vertical="top" wrapText="1"/>
    </xf>
    <xf numFmtId="0" fontId="13" fillId="3" borderId="1" xfId="0" applyFont="1" applyFill="1" applyBorder="1" applyAlignment="1">
      <alignment horizontal="left" vertical="top"/>
    </xf>
    <xf numFmtId="0" fontId="14" fillId="3" borderId="1" xfId="0" applyFont="1" applyFill="1" applyBorder="1" applyAlignment="1">
      <alignment horizontal="left" vertical="top" wrapText="1"/>
    </xf>
    <xf numFmtId="0" fontId="6" fillId="3" borderId="1" xfId="0" applyFont="1" applyFill="1" applyBorder="1" applyAlignment="1">
      <alignment horizontal="left" vertical="top" wrapText="1" shrinkToFit="1"/>
    </xf>
    <xf numFmtId="0" fontId="12" fillId="3" borderId="1" xfId="1" applyFont="1" applyFill="1" applyBorder="1" applyAlignment="1" applyProtection="1">
      <alignment horizontal="left" vertical="top" wrapText="1"/>
    </xf>
    <xf numFmtId="0" fontId="14" fillId="3" borderId="1" xfId="0" applyFont="1" applyFill="1" applyBorder="1" applyAlignment="1">
      <alignment horizontal="center" wrapText="1"/>
    </xf>
    <xf numFmtId="3" fontId="6" fillId="3" borderId="1" xfId="0" applyNumberFormat="1" applyFont="1" applyFill="1" applyBorder="1" applyAlignment="1">
      <alignment horizontal="left" vertical="top" wrapText="1"/>
    </xf>
    <xf numFmtId="0" fontId="12" fillId="3" borderId="1" xfId="0" applyFont="1" applyFill="1" applyBorder="1" applyAlignment="1">
      <alignment horizontal="left" vertical="center" wrapText="1"/>
    </xf>
    <xf numFmtId="0" fontId="6" fillId="3" borderId="1" xfId="0" applyFont="1" applyFill="1" applyBorder="1" applyAlignment="1">
      <alignment horizontal="left" vertical="center"/>
    </xf>
    <xf numFmtId="0" fontId="6" fillId="3" borderId="1" xfId="0" applyFont="1" applyFill="1" applyBorder="1" applyAlignment="1">
      <alignment horizontal="left" vertical="top"/>
    </xf>
    <xf numFmtId="0" fontId="12" fillId="3" borderId="1" xfId="2" applyFont="1" applyFill="1" applyBorder="1" applyAlignment="1">
      <alignment vertical="top" wrapText="1" indent="2"/>
    </xf>
    <xf numFmtId="0" fontId="6" fillId="3" borderId="1" xfId="0" applyFont="1" applyFill="1" applyBorder="1" applyAlignment="1">
      <alignment horizontal="left" vertical="center" wrapText="1"/>
    </xf>
    <xf numFmtId="3" fontId="6" fillId="3" borderId="1" xfId="0" applyNumberFormat="1" applyFont="1" applyFill="1" applyBorder="1" applyAlignment="1">
      <alignment horizontal="left" vertical="center" wrapText="1"/>
    </xf>
    <xf numFmtId="0" fontId="6" fillId="3" borderId="0" xfId="0" applyFont="1" applyFill="1"/>
    <xf numFmtId="0" fontId="18" fillId="3" borderId="1" xfId="0" applyFont="1" applyFill="1" applyBorder="1" applyAlignment="1">
      <alignment vertical="top" wrapText="1"/>
    </xf>
    <xf numFmtId="0" fontId="19" fillId="3" borderId="1" xfId="0" applyFont="1" applyFill="1" applyBorder="1" applyAlignment="1">
      <alignment vertical="center" wrapText="1"/>
    </xf>
    <xf numFmtId="0" fontId="18" fillId="3" borderId="1" xfId="0" applyFont="1" applyFill="1" applyBorder="1" applyAlignment="1">
      <alignment vertical="top"/>
    </xf>
    <xf numFmtId="0" fontId="15" fillId="3" borderId="1" xfId="0" applyFont="1" applyFill="1" applyBorder="1" applyAlignment="1">
      <alignment vertical="center" wrapText="1"/>
    </xf>
    <xf numFmtId="0" fontId="20" fillId="3" borderId="1" xfId="0" applyFont="1" applyFill="1" applyBorder="1" applyAlignment="1">
      <alignment wrapText="1"/>
    </xf>
    <xf numFmtId="0" fontId="15" fillId="3" borderId="1" xfId="0" applyFont="1" applyFill="1" applyBorder="1" applyAlignment="1">
      <alignment vertical="top" wrapText="1" shrinkToFit="1"/>
    </xf>
    <xf numFmtId="3" fontId="15" fillId="3" borderId="1" xfId="0" applyNumberFormat="1" applyFont="1" applyFill="1" applyBorder="1" applyAlignment="1">
      <alignment vertical="top" wrapText="1"/>
    </xf>
    <xf numFmtId="0" fontId="17" fillId="3" borderId="1" xfId="2" applyFont="1" applyFill="1" applyBorder="1" applyAlignment="1">
      <alignment vertical="top" wrapText="1"/>
    </xf>
    <xf numFmtId="0" fontId="15" fillId="3" borderId="1" xfId="0" applyFont="1" applyFill="1" applyBorder="1" applyAlignment="1">
      <alignment vertical="center"/>
    </xf>
    <xf numFmtId="0" fontId="19" fillId="3" borderId="1" xfId="0" applyFont="1" applyFill="1" applyBorder="1" applyAlignment="1">
      <alignment vertical="top" wrapText="1"/>
    </xf>
    <xf numFmtId="0" fontId="15" fillId="3" borderId="1" xfId="0" applyFont="1" applyFill="1" applyBorder="1" applyAlignment="1">
      <alignment vertical="top"/>
    </xf>
    <xf numFmtId="0" fontId="19" fillId="3" borderId="2" xfId="0" applyFont="1" applyFill="1" applyBorder="1" applyAlignment="1">
      <alignment vertical="center" wrapText="1"/>
    </xf>
    <xf numFmtId="0" fontId="17" fillId="3" borderId="2" xfId="0" applyFont="1" applyFill="1" applyBorder="1" applyAlignment="1">
      <alignment vertical="center" wrapText="1"/>
    </xf>
    <xf numFmtId="0" fontId="15" fillId="3" borderId="2" xfId="0" applyFont="1" applyFill="1" applyBorder="1" applyAlignment="1">
      <alignment vertical="top" wrapText="1"/>
    </xf>
    <xf numFmtId="0" fontId="15" fillId="3" borderId="1" xfId="0" applyFont="1" applyFill="1" applyBorder="1" applyAlignment="1">
      <alignment horizontal="justify" vertical="center" wrapText="1"/>
    </xf>
    <xf numFmtId="0" fontId="19" fillId="3" borderId="1" xfId="0" applyFont="1" applyFill="1" applyBorder="1" applyAlignment="1">
      <alignment horizontal="center" vertical="center" wrapText="1"/>
    </xf>
    <xf numFmtId="0" fontId="21" fillId="3" borderId="1" xfId="0" applyFont="1" applyFill="1" applyBorder="1" applyAlignment="1">
      <alignment horizontal="left" vertical="top"/>
    </xf>
    <xf numFmtId="0" fontId="18" fillId="3" borderId="0" xfId="0" applyFont="1" applyFill="1" applyAlignment="1">
      <alignment horizontal="left" vertical="top"/>
    </xf>
    <xf numFmtId="0" fontId="18" fillId="3" borderId="0" xfId="0" applyFont="1" applyFill="1" applyAlignment="1">
      <alignment horizontal="left" vertical="top" wrapText="1"/>
    </xf>
    <xf numFmtId="0" fontId="21" fillId="3" borderId="0" xfId="0" applyFont="1" applyFill="1" applyAlignment="1">
      <alignment horizontal="left" vertical="top" wrapText="1"/>
    </xf>
    <xf numFmtId="0" fontId="16" fillId="3" borderId="1" xfId="0" applyFont="1" applyFill="1" applyBorder="1" applyAlignment="1">
      <alignment horizontal="left" vertical="top"/>
    </xf>
    <xf numFmtId="0" fontId="21" fillId="3" borderId="1" xfId="0" applyFont="1" applyFill="1" applyBorder="1" applyAlignment="1">
      <alignment horizontal="left" vertical="top"/>
    </xf>
  </cellXfs>
  <cellStyles count="3">
    <cellStyle name="Гиперссылка" xfId="1" builtinId="8"/>
    <cellStyle name="Обычный" xfId="0" builtinId="0"/>
    <cellStyle name="Обычный_МЕД ИЗДЕЛИЯ" xfId="2" xr:uid="{B4D5C9E6-1793-4F42-97BC-E408D24CE00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A6B1FD-BD9A-417D-8B5F-4A0FD3CD80EB}">
  <dimension ref="A1:I184"/>
  <sheetViews>
    <sheetView topLeftCell="A91" workbookViewId="0">
      <selection activeCell="H11" sqref="H11"/>
    </sheetView>
  </sheetViews>
  <sheetFormatPr defaultRowHeight="15" x14ac:dyDescent="0.25"/>
  <cols>
    <col min="1" max="1" width="5.5703125" style="3" customWidth="1"/>
    <col min="2" max="2" width="26" style="2" customWidth="1"/>
    <col min="3" max="3" width="44" style="2" customWidth="1"/>
    <col min="4" max="4" width="8.140625" style="3" customWidth="1"/>
    <col min="5" max="5" width="9.42578125" style="3" customWidth="1"/>
    <col min="6" max="6" width="10" style="3" customWidth="1"/>
    <col min="7" max="7" width="14" style="3" customWidth="1"/>
    <col min="8" max="8" width="15.140625" style="3" customWidth="1"/>
    <col min="9" max="9" width="20.140625" style="3" customWidth="1"/>
  </cols>
  <sheetData>
    <row r="1" spans="1:9" ht="42.75" x14ac:dyDescent="0.25">
      <c r="A1" s="1" t="s">
        <v>0</v>
      </c>
      <c r="B1" s="1" t="s">
        <v>1</v>
      </c>
      <c r="C1" s="1" t="s">
        <v>2</v>
      </c>
      <c r="D1" s="1" t="s">
        <v>3</v>
      </c>
      <c r="E1" s="1" t="s">
        <v>4</v>
      </c>
      <c r="F1" s="1" t="s">
        <v>5</v>
      </c>
      <c r="G1" s="1" t="s">
        <v>6</v>
      </c>
      <c r="H1" s="5" t="s">
        <v>166</v>
      </c>
      <c r="I1" s="5" t="s">
        <v>167</v>
      </c>
    </row>
    <row r="2" spans="1:9" x14ac:dyDescent="0.25">
      <c r="A2" s="15">
        <v>1</v>
      </c>
      <c r="B2" s="36" t="s">
        <v>7</v>
      </c>
      <c r="C2" s="36" t="s">
        <v>8</v>
      </c>
      <c r="D2" s="37" t="s">
        <v>9</v>
      </c>
      <c r="E2" s="37">
        <v>6000</v>
      </c>
      <c r="F2" s="37">
        <v>103</v>
      </c>
      <c r="G2" s="37">
        <f>E2*F2</f>
        <v>618000</v>
      </c>
      <c r="H2" s="6" t="s">
        <v>168</v>
      </c>
      <c r="I2" s="6" t="s">
        <v>169</v>
      </c>
    </row>
    <row r="3" spans="1:9" x14ac:dyDescent="0.25">
      <c r="A3" s="15">
        <v>2</v>
      </c>
      <c r="B3" s="36" t="s">
        <v>10</v>
      </c>
      <c r="C3" s="36" t="s">
        <v>11</v>
      </c>
      <c r="D3" s="37" t="s">
        <v>9</v>
      </c>
      <c r="E3" s="37">
        <v>200</v>
      </c>
      <c r="F3" s="37">
        <v>128</v>
      </c>
      <c r="G3" s="37">
        <f t="shared" ref="G3:G66" si="0">E3*F3</f>
        <v>25600</v>
      </c>
      <c r="H3" s="6" t="s">
        <v>168</v>
      </c>
      <c r="I3" s="6" t="s">
        <v>169</v>
      </c>
    </row>
    <row r="4" spans="1:9" ht="25.5" x14ac:dyDescent="0.25">
      <c r="A4" s="15">
        <v>3</v>
      </c>
      <c r="B4" s="38" t="s">
        <v>12</v>
      </c>
      <c r="C4" s="38" t="s">
        <v>13</v>
      </c>
      <c r="D4" s="37" t="s">
        <v>9</v>
      </c>
      <c r="E4" s="37">
        <v>230</v>
      </c>
      <c r="F4" s="37">
        <v>395</v>
      </c>
      <c r="G4" s="37">
        <f t="shared" si="0"/>
        <v>90850</v>
      </c>
      <c r="H4" s="6" t="s">
        <v>168</v>
      </c>
      <c r="I4" s="6" t="s">
        <v>169</v>
      </c>
    </row>
    <row r="5" spans="1:9" x14ac:dyDescent="0.25">
      <c r="A5" s="15">
        <v>4</v>
      </c>
      <c r="B5" s="15" t="s">
        <v>14</v>
      </c>
      <c r="C5" s="15" t="s">
        <v>15</v>
      </c>
      <c r="D5" s="37" t="s">
        <v>9</v>
      </c>
      <c r="E5" s="15">
        <v>200</v>
      </c>
      <c r="F5" s="15">
        <v>2820</v>
      </c>
      <c r="G5" s="37">
        <f t="shared" si="0"/>
        <v>564000</v>
      </c>
      <c r="H5" s="6" t="s">
        <v>168</v>
      </c>
      <c r="I5" s="6" t="s">
        <v>169</v>
      </c>
    </row>
    <row r="6" spans="1:9" ht="26.25" x14ac:dyDescent="0.25">
      <c r="A6" s="15">
        <v>5</v>
      </c>
      <c r="B6" s="15" t="s">
        <v>16</v>
      </c>
      <c r="C6" s="23" t="s">
        <v>17</v>
      </c>
      <c r="D6" s="37" t="s">
        <v>9</v>
      </c>
      <c r="E6" s="15">
        <v>100</v>
      </c>
      <c r="F6" s="15">
        <v>1200</v>
      </c>
      <c r="G6" s="37">
        <f t="shared" si="0"/>
        <v>120000</v>
      </c>
      <c r="H6" s="6" t="s">
        <v>168</v>
      </c>
      <c r="I6" s="6" t="s">
        <v>169</v>
      </c>
    </row>
    <row r="7" spans="1:9" ht="25.5" x14ac:dyDescent="0.25">
      <c r="A7" s="15">
        <v>6</v>
      </c>
      <c r="B7" s="24" t="s">
        <v>18</v>
      </c>
      <c r="C7" s="39" t="s">
        <v>19</v>
      </c>
      <c r="D7" s="24" t="s">
        <v>20</v>
      </c>
      <c r="E7" s="24">
        <v>4000</v>
      </c>
      <c r="F7" s="24">
        <v>225</v>
      </c>
      <c r="G7" s="37">
        <f t="shared" si="0"/>
        <v>900000</v>
      </c>
      <c r="H7" s="6" t="s">
        <v>168</v>
      </c>
      <c r="I7" s="6" t="s">
        <v>169</v>
      </c>
    </row>
    <row r="8" spans="1:9" ht="25.5" x14ac:dyDescent="0.25">
      <c r="A8" s="15">
        <v>7</v>
      </c>
      <c r="B8" s="40" t="s">
        <v>21</v>
      </c>
      <c r="C8" s="36" t="s">
        <v>22</v>
      </c>
      <c r="D8" s="37" t="s">
        <v>9</v>
      </c>
      <c r="E8" s="37">
        <v>800</v>
      </c>
      <c r="F8" s="37">
        <v>800</v>
      </c>
      <c r="G8" s="37">
        <f t="shared" si="0"/>
        <v>640000</v>
      </c>
      <c r="H8" s="6" t="s">
        <v>168</v>
      </c>
      <c r="I8" s="6" t="s">
        <v>169</v>
      </c>
    </row>
    <row r="9" spans="1:9" x14ac:dyDescent="0.25">
      <c r="A9" s="15">
        <v>8</v>
      </c>
      <c r="B9" s="24" t="s">
        <v>23</v>
      </c>
      <c r="C9" s="39" t="s">
        <v>24</v>
      </c>
      <c r="D9" s="24" t="s">
        <v>25</v>
      </c>
      <c r="E9" s="24">
        <v>30</v>
      </c>
      <c r="F9" s="24">
        <v>485</v>
      </c>
      <c r="G9" s="37">
        <f t="shared" si="0"/>
        <v>14550</v>
      </c>
      <c r="H9" s="6" t="s">
        <v>168</v>
      </c>
      <c r="I9" s="6" t="s">
        <v>169</v>
      </c>
    </row>
    <row r="10" spans="1:9" x14ac:dyDescent="0.25">
      <c r="A10" s="15">
        <v>9</v>
      </c>
      <c r="B10" s="24" t="s">
        <v>26</v>
      </c>
      <c r="C10" s="24" t="s">
        <v>27</v>
      </c>
      <c r="D10" s="24" t="s">
        <v>9</v>
      </c>
      <c r="E10" s="24">
        <v>20</v>
      </c>
      <c r="F10" s="24">
        <v>2000</v>
      </c>
      <c r="G10" s="37">
        <f t="shared" si="0"/>
        <v>40000</v>
      </c>
      <c r="H10" s="6" t="s">
        <v>168</v>
      </c>
      <c r="I10" s="6" t="s">
        <v>169</v>
      </c>
    </row>
    <row r="11" spans="1:9" ht="26.25" x14ac:dyDescent="0.25">
      <c r="A11" s="15">
        <v>10</v>
      </c>
      <c r="B11" s="38" t="s">
        <v>28</v>
      </c>
      <c r="C11" s="41" t="s">
        <v>29</v>
      </c>
      <c r="D11" s="24" t="s">
        <v>30</v>
      </c>
      <c r="E11" s="24">
        <v>5</v>
      </c>
      <c r="F11" s="24">
        <v>5000</v>
      </c>
      <c r="G11" s="37">
        <f t="shared" si="0"/>
        <v>25000</v>
      </c>
      <c r="H11" s="6" t="s">
        <v>168</v>
      </c>
      <c r="I11" s="6" t="s">
        <v>169</v>
      </c>
    </row>
    <row r="12" spans="1:9" ht="25.5" x14ac:dyDescent="0.25">
      <c r="A12" s="15">
        <v>11</v>
      </c>
      <c r="B12" s="24" t="s">
        <v>31</v>
      </c>
      <c r="C12" s="39" t="s">
        <v>32</v>
      </c>
      <c r="D12" s="24" t="s">
        <v>9</v>
      </c>
      <c r="E12" s="24">
        <v>4000</v>
      </c>
      <c r="F12" s="24">
        <v>190</v>
      </c>
      <c r="G12" s="37">
        <f t="shared" si="0"/>
        <v>760000</v>
      </c>
      <c r="H12" s="6" t="s">
        <v>168</v>
      </c>
      <c r="I12" s="6" t="s">
        <v>169</v>
      </c>
    </row>
    <row r="13" spans="1:9" ht="76.5" x14ac:dyDescent="0.25">
      <c r="A13" s="15">
        <v>12</v>
      </c>
      <c r="B13" s="24" t="s">
        <v>33</v>
      </c>
      <c r="C13" s="39" t="s">
        <v>34</v>
      </c>
      <c r="D13" s="24" t="s">
        <v>9</v>
      </c>
      <c r="E13" s="37">
        <v>200</v>
      </c>
      <c r="F13" s="24">
        <v>547.71</v>
      </c>
      <c r="G13" s="37">
        <f t="shared" si="0"/>
        <v>109542</v>
      </c>
      <c r="H13" s="6" t="s">
        <v>168</v>
      </c>
      <c r="I13" s="6" t="s">
        <v>169</v>
      </c>
    </row>
    <row r="14" spans="1:9" ht="38.25" x14ac:dyDescent="0.25">
      <c r="A14" s="15">
        <v>13</v>
      </c>
      <c r="B14" s="36" t="s">
        <v>35</v>
      </c>
      <c r="C14" s="36" t="s">
        <v>36</v>
      </c>
      <c r="D14" s="36" t="s">
        <v>37</v>
      </c>
      <c r="E14" s="36">
        <v>5</v>
      </c>
      <c r="F14" s="36">
        <v>3000</v>
      </c>
      <c r="G14" s="37">
        <f t="shared" si="0"/>
        <v>15000</v>
      </c>
      <c r="H14" s="6" t="s">
        <v>168</v>
      </c>
      <c r="I14" s="6" t="s">
        <v>169</v>
      </c>
    </row>
    <row r="15" spans="1:9" ht="38.25" x14ac:dyDescent="0.25">
      <c r="A15" s="15">
        <v>14</v>
      </c>
      <c r="B15" s="36" t="s">
        <v>35</v>
      </c>
      <c r="C15" s="36" t="s">
        <v>38</v>
      </c>
      <c r="D15" s="36" t="s">
        <v>37</v>
      </c>
      <c r="E15" s="36">
        <v>13</v>
      </c>
      <c r="F15" s="36">
        <v>3000</v>
      </c>
      <c r="G15" s="37">
        <f t="shared" si="0"/>
        <v>39000</v>
      </c>
      <c r="H15" s="6" t="s">
        <v>168</v>
      </c>
      <c r="I15" s="6" t="s">
        <v>169</v>
      </c>
    </row>
    <row r="16" spans="1:9" ht="25.5" x14ac:dyDescent="0.25">
      <c r="A16" s="15">
        <v>15</v>
      </c>
      <c r="B16" s="36" t="s">
        <v>35</v>
      </c>
      <c r="C16" s="36" t="s">
        <v>39</v>
      </c>
      <c r="D16" s="36" t="s">
        <v>37</v>
      </c>
      <c r="E16" s="36">
        <v>50</v>
      </c>
      <c r="F16" s="36">
        <v>3000</v>
      </c>
      <c r="G16" s="37">
        <f t="shared" si="0"/>
        <v>150000</v>
      </c>
      <c r="H16" s="6" t="s">
        <v>168</v>
      </c>
      <c r="I16" s="6" t="s">
        <v>169</v>
      </c>
    </row>
    <row r="17" spans="1:9" ht="25.5" x14ac:dyDescent="0.25">
      <c r="A17" s="15">
        <v>16</v>
      </c>
      <c r="B17" s="36" t="s">
        <v>40</v>
      </c>
      <c r="C17" s="24" t="s">
        <v>41</v>
      </c>
      <c r="D17" s="36" t="s">
        <v>9</v>
      </c>
      <c r="E17" s="36">
        <v>40</v>
      </c>
      <c r="F17" s="36">
        <v>650</v>
      </c>
      <c r="G17" s="37">
        <f t="shared" si="0"/>
        <v>26000</v>
      </c>
      <c r="H17" s="6" t="s">
        <v>168</v>
      </c>
      <c r="I17" s="6" t="s">
        <v>169</v>
      </c>
    </row>
    <row r="18" spans="1:9" ht="25.5" x14ac:dyDescent="0.25">
      <c r="A18" s="15">
        <v>17</v>
      </c>
      <c r="B18" s="36" t="s">
        <v>40</v>
      </c>
      <c r="C18" s="24" t="s">
        <v>42</v>
      </c>
      <c r="D18" s="36" t="s">
        <v>9</v>
      </c>
      <c r="E18" s="36">
        <v>40</v>
      </c>
      <c r="F18" s="36">
        <v>650</v>
      </c>
      <c r="G18" s="37">
        <f t="shared" si="0"/>
        <v>26000</v>
      </c>
      <c r="H18" s="6" t="s">
        <v>168</v>
      </c>
      <c r="I18" s="6" t="s">
        <v>169</v>
      </c>
    </row>
    <row r="19" spans="1:9" ht="25.5" x14ac:dyDescent="0.25">
      <c r="A19" s="15">
        <v>18</v>
      </c>
      <c r="B19" s="36" t="s">
        <v>40</v>
      </c>
      <c r="C19" s="24" t="s">
        <v>43</v>
      </c>
      <c r="D19" s="36" t="s">
        <v>9</v>
      </c>
      <c r="E19" s="36">
        <v>20</v>
      </c>
      <c r="F19" s="36">
        <v>650</v>
      </c>
      <c r="G19" s="37">
        <f t="shared" si="0"/>
        <v>13000</v>
      </c>
      <c r="H19" s="6" t="s">
        <v>168</v>
      </c>
      <c r="I19" s="6" t="s">
        <v>169</v>
      </c>
    </row>
    <row r="20" spans="1:9" ht="25.5" x14ac:dyDescent="0.25">
      <c r="A20" s="15">
        <v>19</v>
      </c>
      <c r="B20" s="36" t="s">
        <v>40</v>
      </c>
      <c r="C20" s="24" t="s">
        <v>44</v>
      </c>
      <c r="D20" s="36" t="s">
        <v>9</v>
      </c>
      <c r="E20" s="36">
        <v>20</v>
      </c>
      <c r="F20" s="36">
        <v>650</v>
      </c>
      <c r="G20" s="37">
        <f t="shared" si="0"/>
        <v>13000</v>
      </c>
      <c r="H20" s="6" t="s">
        <v>168</v>
      </c>
      <c r="I20" s="6" t="s">
        <v>169</v>
      </c>
    </row>
    <row r="21" spans="1:9" ht="25.5" x14ac:dyDescent="0.25">
      <c r="A21" s="15">
        <v>20</v>
      </c>
      <c r="B21" s="36" t="s">
        <v>35</v>
      </c>
      <c r="C21" s="36" t="s">
        <v>45</v>
      </c>
      <c r="D21" s="36" t="s">
        <v>37</v>
      </c>
      <c r="E21" s="36">
        <v>60</v>
      </c>
      <c r="F21" s="36">
        <v>3000</v>
      </c>
      <c r="G21" s="37">
        <f t="shared" si="0"/>
        <v>180000</v>
      </c>
      <c r="H21" s="6" t="s">
        <v>168</v>
      </c>
      <c r="I21" s="6" t="s">
        <v>169</v>
      </c>
    </row>
    <row r="22" spans="1:9" ht="165.75" x14ac:dyDescent="0.25">
      <c r="A22" s="15">
        <v>21</v>
      </c>
      <c r="B22" s="24" t="s">
        <v>46</v>
      </c>
      <c r="C22" s="39" t="s">
        <v>47</v>
      </c>
      <c r="D22" s="36" t="s">
        <v>9</v>
      </c>
      <c r="E22" s="36">
        <v>300</v>
      </c>
      <c r="F22" s="36">
        <v>104</v>
      </c>
      <c r="G22" s="37">
        <f t="shared" si="0"/>
        <v>31200</v>
      </c>
      <c r="H22" s="6" t="s">
        <v>168</v>
      </c>
      <c r="I22" s="6" t="s">
        <v>169</v>
      </c>
    </row>
    <row r="23" spans="1:9" ht="382.5" x14ac:dyDescent="0.25">
      <c r="A23" s="15">
        <v>22</v>
      </c>
      <c r="B23" s="24" t="s">
        <v>182</v>
      </c>
      <c r="C23" s="39" t="s">
        <v>170</v>
      </c>
      <c r="D23" s="24" t="s">
        <v>9</v>
      </c>
      <c r="E23" s="37">
        <v>45000</v>
      </c>
      <c r="F23" s="24">
        <v>140</v>
      </c>
      <c r="G23" s="37">
        <f t="shared" si="0"/>
        <v>6300000</v>
      </c>
      <c r="H23" s="6" t="s">
        <v>168</v>
      </c>
      <c r="I23" s="6" t="s">
        <v>169</v>
      </c>
    </row>
    <row r="24" spans="1:9" ht="76.5" x14ac:dyDescent="0.25">
      <c r="A24" s="15">
        <v>23</v>
      </c>
      <c r="B24" s="24" t="s">
        <v>48</v>
      </c>
      <c r="C24" s="39" t="s">
        <v>49</v>
      </c>
      <c r="D24" s="24" t="s">
        <v>9</v>
      </c>
      <c r="E24" s="24">
        <v>4</v>
      </c>
      <c r="F24" s="24">
        <v>12500</v>
      </c>
      <c r="G24" s="37">
        <f t="shared" si="0"/>
        <v>50000</v>
      </c>
      <c r="H24" s="6" t="s">
        <v>168</v>
      </c>
      <c r="I24" s="6" t="s">
        <v>169</v>
      </c>
    </row>
    <row r="25" spans="1:9" ht="25.5" x14ac:dyDescent="0.25">
      <c r="A25" s="15">
        <v>24</v>
      </c>
      <c r="B25" s="24" t="s">
        <v>50</v>
      </c>
      <c r="C25" s="39" t="s">
        <v>51</v>
      </c>
      <c r="D25" s="24" t="s">
        <v>9</v>
      </c>
      <c r="E25" s="24">
        <v>20</v>
      </c>
      <c r="F25" s="24">
        <v>350</v>
      </c>
      <c r="G25" s="37">
        <f t="shared" si="0"/>
        <v>7000</v>
      </c>
      <c r="H25" s="6" t="s">
        <v>168</v>
      </c>
      <c r="I25" s="6" t="s">
        <v>169</v>
      </c>
    </row>
    <row r="26" spans="1:9" ht="25.5" x14ac:dyDescent="0.25">
      <c r="A26" s="15">
        <v>25</v>
      </c>
      <c r="B26" s="24" t="s">
        <v>50</v>
      </c>
      <c r="C26" s="39" t="s">
        <v>52</v>
      </c>
      <c r="D26" s="24" t="s">
        <v>9</v>
      </c>
      <c r="E26" s="24">
        <v>20</v>
      </c>
      <c r="F26" s="24">
        <v>350</v>
      </c>
      <c r="G26" s="37">
        <f t="shared" si="0"/>
        <v>7000</v>
      </c>
      <c r="H26" s="6" t="s">
        <v>168</v>
      </c>
      <c r="I26" s="6" t="s">
        <v>169</v>
      </c>
    </row>
    <row r="27" spans="1:9" ht="25.5" x14ac:dyDescent="0.25">
      <c r="A27" s="15">
        <v>26</v>
      </c>
      <c r="B27" s="24" t="s">
        <v>50</v>
      </c>
      <c r="C27" s="39" t="s">
        <v>53</v>
      </c>
      <c r="D27" s="24" t="s">
        <v>9</v>
      </c>
      <c r="E27" s="24">
        <v>10</v>
      </c>
      <c r="F27" s="24">
        <v>350</v>
      </c>
      <c r="G27" s="37">
        <f t="shared" si="0"/>
        <v>3500</v>
      </c>
      <c r="H27" s="6" t="s">
        <v>168</v>
      </c>
      <c r="I27" s="6" t="s">
        <v>169</v>
      </c>
    </row>
    <row r="28" spans="1:9" x14ac:dyDescent="0.25">
      <c r="A28" s="15">
        <v>27</v>
      </c>
      <c r="B28" s="24" t="s">
        <v>54</v>
      </c>
      <c r="C28" s="39" t="s">
        <v>55</v>
      </c>
      <c r="D28" s="24" t="s">
        <v>56</v>
      </c>
      <c r="E28" s="37">
        <v>200</v>
      </c>
      <c r="F28" s="24">
        <v>1100</v>
      </c>
      <c r="G28" s="37">
        <f t="shared" si="0"/>
        <v>220000</v>
      </c>
      <c r="H28" s="6" t="s">
        <v>168</v>
      </c>
      <c r="I28" s="6" t="s">
        <v>169</v>
      </c>
    </row>
    <row r="29" spans="1:9" x14ac:dyDescent="0.25">
      <c r="A29" s="15">
        <v>28</v>
      </c>
      <c r="B29" s="24" t="s">
        <v>57</v>
      </c>
      <c r="C29" s="39" t="s">
        <v>58</v>
      </c>
      <c r="D29" s="24" t="s">
        <v>59</v>
      </c>
      <c r="E29" s="24">
        <v>50</v>
      </c>
      <c r="F29" s="24">
        <v>890</v>
      </c>
      <c r="G29" s="37">
        <f t="shared" si="0"/>
        <v>44500</v>
      </c>
      <c r="H29" s="6" t="s">
        <v>168</v>
      </c>
      <c r="I29" s="6" t="s">
        <v>169</v>
      </c>
    </row>
    <row r="30" spans="1:9" x14ac:dyDescent="0.25">
      <c r="A30" s="15">
        <v>29</v>
      </c>
      <c r="B30" s="24" t="s">
        <v>60</v>
      </c>
      <c r="C30" s="39" t="s">
        <v>61</v>
      </c>
      <c r="D30" s="24" t="s">
        <v>9</v>
      </c>
      <c r="E30" s="24">
        <v>1000</v>
      </c>
      <c r="F30" s="24">
        <v>120</v>
      </c>
      <c r="G30" s="37">
        <f t="shared" si="0"/>
        <v>120000</v>
      </c>
      <c r="H30" s="6" t="s">
        <v>168</v>
      </c>
      <c r="I30" s="6" t="s">
        <v>169</v>
      </c>
    </row>
    <row r="31" spans="1:9" x14ac:dyDescent="0.25">
      <c r="A31" s="15">
        <v>30</v>
      </c>
      <c r="B31" s="24" t="s">
        <v>60</v>
      </c>
      <c r="C31" s="39" t="s">
        <v>62</v>
      </c>
      <c r="D31" s="24" t="s">
        <v>9</v>
      </c>
      <c r="E31" s="24">
        <v>6000</v>
      </c>
      <c r="F31" s="24">
        <v>295</v>
      </c>
      <c r="G31" s="37">
        <f t="shared" si="0"/>
        <v>1770000</v>
      </c>
      <c r="H31" s="6" t="s">
        <v>168</v>
      </c>
      <c r="I31" s="6" t="s">
        <v>169</v>
      </c>
    </row>
    <row r="32" spans="1:9" x14ac:dyDescent="0.25">
      <c r="A32" s="15">
        <v>31</v>
      </c>
      <c r="B32" s="24" t="s">
        <v>60</v>
      </c>
      <c r="C32" s="39" t="s">
        <v>63</v>
      </c>
      <c r="D32" s="24" t="s">
        <v>9</v>
      </c>
      <c r="E32" s="24">
        <v>8000</v>
      </c>
      <c r="F32" s="24">
        <v>295</v>
      </c>
      <c r="G32" s="37">
        <f t="shared" si="0"/>
        <v>2360000</v>
      </c>
      <c r="H32" s="6" t="s">
        <v>168</v>
      </c>
      <c r="I32" s="6" t="s">
        <v>169</v>
      </c>
    </row>
    <row r="33" spans="1:9" x14ac:dyDescent="0.25">
      <c r="A33" s="15">
        <v>32</v>
      </c>
      <c r="B33" s="24" t="s">
        <v>60</v>
      </c>
      <c r="C33" s="39" t="s">
        <v>64</v>
      </c>
      <c r="D33" s="24" t="s">
        <v>9</v>
      </c>
      <c r="E33" s="24">
        <v>7000</v>
      </c>
      <c r="F33" s="24">
        <v>585</v>
      </c>
      <c r="G33" s="37">
        <f t="shared" si="0"/>
        <v>4095000</v>
      </c>
      <c r="H33" s="6" t="s">
        <v>168</v>
      </c>
      <c r="I33" s="6" t="s">
        <v>169</v>
      </c>
    </row>
    <row r="34" spans="1:9" x14ac:dyDescent="0.25">
      <c r="A34" s="15">
        <v>33</v>
      </c>
      <c r="B34" s="24" t="s">
        <v>65</v>
      </c>
      <c r="C34" s="39" t="s">
        <v>165</v>
      </c>
      <c r="D34" s="24" t="s">
        <v>56</v>
      </c>
      <c r="E34" s="42">
        <v>3000</v>
      </c>
      <c r="F34" s="24">
        <v>130</v>
      </c>
      <c r="G34" s="37">
        <f t="shared" si="0"/>
        <v>390000</v>
      </c>
      <c r="H34" s="6" t="s">
        <v>168</v>
      </c>
      <c r="I34" s="6" t="s">
        <v>169</v>
      </c>
    </row>
    <row r="35" spans="1:9" ht="25.5" x14ac:dyDescent="0.25">
      <c r="A35" s="15">
        <v>34</v>
      </c>
      <c r="B35" s="24" t="s">
        <v>66</v>
      </c>
      <c r="C35" s="39" t="s">
        <v>67</v>
      </c>
      <c r="D35" s="24" t="s">
        <v>9</v>
      </c>
      <c r="E35" s="24">
        <v>1000</v>
      </c>
      <c r="F35" s="24">
        <v>500</v>
      </c>
      <c r="G35" s="37">
        <f t="shared" si="0"/>
        <v>500000</v>
      </c>
      <c r="H35" s="6" t="s">
        <v>168</v>
      </c>
      <c r="I35" s="6" t="s">
        <v>169</v>
      </c>
    </row>
    <row r="36" spans="1:9" ht="51" x14ac:dyDescent="0.25">
      <c r="A36" s="15">
        <v>35</v>
      </c>
      <c r="B36" s="24" t="s">
        <v>68</v>
      </c>
      <c r="C36" s="39" t="s">
        <v>69</v>
      </c>
      <c r="D36" s="24" t="s">
        <v>9</v>
      </c>
      <c r="E36" s="42">
        <v>8000</v>
      </c>
      <c r="F36" s="24">
        <v>600</v>
      </c>
      <c r="G36" s="37">
        <f t="shared" si="0"/>
        <v>4800000</v>
      </c>
      <c r="H36" s="6" t="s">
        <v>168</v>
      </c>
      <c r="I36" s="6" t="s">
        <v>169</v>
      </c>
    </row>
    <row r="37" spans="1:9" ht="38.25" x14ac:dyDescent="0.25">
      <c r="A37" s="15">
        <v>36</v>
      </c>
      <c r="B37" s="15" t="s">
        <v>70</v>
      </c>
      <c r="C37" s="15" t="s">
        <v>71</v>
      </c>
      <c r="D37" s="24" t="s">
        <v>9</v>
      </c>
      <c r="E37" s="42">
        <v>6000</v>
      </c>
      <c r="F37" s="24">
        <v>350</v>
      </c>
      <c r="G37" s="37">
        <f t="shared" si="0"/>
        <v>2100000</v>
      </c>
      <c r="H37" s="6" t="s">
        <v>168</v>
      </c>
      <c r="I37" s="6" t="s">
        <v>169</v>
      </c>
    </row>
    <row r="38" spans="1:9" ht="25.5" x14ac:dyDescent="0.25">
      <c r="A38" s="15">
        <v>37</v>
      </c>
      <c r="B38" s="15" t="s">
        <v>72</v>
      </c>
      <c r="C38" s="15" t="s">
        <v>73</v>
      </c>
      <c r="D38" s="24" t="s">
        <v>9</v>
      </c>
      <c r="E38" s="42">
        <v>1000</v>
      </c>
      <c r="F38" s="24">
        <v>350</v>
      </c>
      <c r="G38" s="37">
        <f t="shared" si="0"/>
        <v>350000</v>
      </c>
      <c r="H38" s="6" t="s">
        <v>168</v>
      </c>
      <c r="I38" s="6" t="s">
        <v>169</v>
      </c>
    </row>
    <row r="39" spans="1:9" ht="25.5" x14ac:dyDescent="0.25">
      <c r="A39" s="15">
        <v>38</v>
      </c>
      <c r="B39" s="15" t="s">
        <v>74</v>
      </c>
      <c r="C39" s="15" t="s">
        <v>75</v>
      </c>
      <c r="D39" s="24" t="s">
        <v>9</v>
      </c>
      <c r="E39" s="42">
        <v>6000</v>
      </c>
      <c r="F39" s="24">
        <v>350</v>
      </c>
      <c r="G39" s="37">
        <f t="shared" si="0"/>
        <v>2100000</v>
      </c>
      <c r="H39" s="6" t="s">
        <v>168</v>
      </c>
      <c r="I39" s="6" t="s">
        <v>169</v>
      </c>
    </row>
    <row r="40" spans="1:9" x14ac:dyDescent="0.25">
      <c r="A40" s="15">
        <v>39</v>
      </c>
      <c r="B40" s="24" t="s">
        <v>76</v>
      </c>
      <c r="C40" s="15" t="s">
        <v>77</v>
      </c>
      <c r="D40" s="24" t="s">
        <v>59</v>
      </c>
      <c r="E40" s="24">
        <v>20</v>
      </c>
      <c r="F40" s="24">
        <v>2300</v>
      </c>
      <c r="G40" s="37">
        <f t="shared" si="0"/>
        <v>46000</v>
      </c>
      <c r="H40" s="6" t="s">
        <v>168</v>
      </c>
      <c r="I40" s="6" t="s">
        <v>169</v>
      </c>
    </row>
    <row r="41" spans="1:9" x14ac:dyDescent="0.25">
      <c r="A41" s="15">
        <v>40</v>
      </c>
      <c r="B41" s="24" t="s">
        <v>78</v>
      </c>
      <c r="C41" s="37" t="s">
        <v>79</v>
      </c>
      <c r="D41" s="24" t="s">
        <v>80</v>
      </c>
      <c r="E41" s="36">
        <v>10</v>
      </c>
      <c r="F41" s="36">
        <v>11000</v>
      </c>
      <c r="G41" s="37">
        <f t="shared" si="0"/>
        <v>110000</v>
      </c>
      <c r="H41" s="6" t="s">
        <v>168</v>
      </c>
      <c r="I41" s="6" t="s">
        <v>169</v>
      </c>
    </row>
    <row r="42" spans="1:9" x14ac:dyDescent="0.25">
      <c r="A42" s="15">
        <v>41</v>
      </c>
      <c r="B42" s="24" t="s">
        <v>78</v>
      </c>
      <c r="C42" s="39" t="s">
        <v>81</v>
      </c>
      <c r="D42" s="24" t="s">
        <v>80</v>
      </c>
      <c r="E42" s="24">
        <v>10</v>
      </c>
      <c r="F42" s="24">
        <v>14350</v>
      </c>
      <c r="G42" s="37">
        <f t="shared" si="0"/>
        <v>143500</v>
      </c>
      <c r="H42" s="6" t="s">
        <v>168</v>
      </c>
      <c r="I42" s="6" t="s">
        <v>169</v>
      </c>
    </row>
    <row r="43" spans="1:9" x14ac:dyDescent="0.25">
      <c r="A43" s="15">
        <v>42</v>
      </c>
      <c r="B43" s="24" t="s">
        <v>78</v>
      </c>
      <c r="C43" s="39" t="s">
        <v>82</v>
      </c>
      <c r="D43" s="24" t="s">
        <v>80</v>
      </c>
      <c r="E43" s="24">
        <v>15</v>
      </c>
      <c r="F43" s="24">
        <v>10900</v>
      </c>
      <c r="G43" s="37">
        <f t="shared" si="0"/>
        <v>163500</v>
      </c>
      <c r="H43" s="6" t="s">
        <v>168</v>
      </c>
      <c r="I43" s="6" t="s">
        <v>169</v>
      </c>
    </row>
    <row r="44" spans="1:9" x14ac:dyDescent="0.25">
      <c r="A44" s="15">
        <v>43</v>
      </c>
      <c r="B44" s="24" t="s">
        <v>78</v>
      </c>
      <c r="C44" s="39" t="s">
        <v>83</v>
      </c>
      <c r="D44" s="24" t="s">
        <v>80</v>
      </c>
      <c r="E44" s="24">
        <v>15</v>
      </c>
      <c r="F44" s="24">
        <v>5300</v>
      </c>
      <c r="G44" s="37">
        <f t="shared" si="0"/>
        <v>79500</v>
      </c>
      <c r="H44" s="6" t="s">
        <v>168</v>
      </c>
      <c r="I44" s="6" t="s">
        <v>169</v>
      </c>
    </row>
    <row r="45" spans="1:9" ht="38.25" x14ac:dyDescent="0.25">
      <c r="A45" s="15">
        <v>44</v>
      </c>
      <c r="B45" s="24" t="s">
        <v>84</v>
      </c>
      <c r="C45" s="39" t="s">
        <v>85</v>
      </c>
      <c r="D45" s="24" t="s">
        <v>9</v>
      </c>
      <c r="E45" s="24">
        <v>7200</v>
      </c>
      <c r="F45" s="24">
        <v>95</v>
      </c>
      <c r="G45" s="37">
        <f t="shared" si="0"/>
        <v>684000</v>
      </c>
      <c r="H45" s="6" t="s">
        <v>168</v>
      </c>
      <c r="I45" s="6" t="s">
        <v>169</v>
      </c>
    </row>
    <row r="46" spans="1:9" ht="25.5" x14ac:dyDescent="0.25">
      <c r="A46" s="15">
        <v>45</v>
      </c>
      <c r="B46" s="24" t="s">
        <v>84</v>
      </c>
      <c r="C46" s="28" t="s">
        <v>86</v>
      </c>
      <c r="D46" s="24" t="s">
        <v>9</v>
      </c>
      <c r="E46" s="24">
        <v>1500</v>
      </c>
      <c r="F46" s="24">
        <v>100</v>
      </c>
      <c r="G46" s="37">
        <f t="shared" si="0"/>
        <v>150000</v>
      </c>
      <c r="H46" s="6" t="s">
        <v>168</v>
      </c>
      <c r="I46" s="6" t="s">
        <v>169</v>
      </c>
    </row>
    <row r="47" spans="1:9" ht="38.25" x14ac:dyDescent="0.25">
      <c r="A47" s="15">
        <v>46</v>
      </c>
      <c r="B47" s="24" t="s">
        <v>84</v>
      </c>
      <c r="C47" s="39" t="s">
        <v>87</v>
      </c>
      <c r="D47" s="24" t="s">
        <v>9</v>
      </c>
      <c r="E47" s="24">
        <v>500</v>
      </c>
      <c r="F47" s="24">
        <v>100</v>
      </c>
      <c r="G47" s="37">
        <f t="shared" si="0"/>
        <v>50000</v>
      </c>
      <c r="H47" s="6" t="s">
        <v>168</v>
      </c>
      <c r="I47" s="6" t="s">
        <v>169</v>
      </c>
    </row>
    <row r="48" spans="1:9" ht="25.5" x14ac:dyDescent="0.25">
      <c r="A48" s="15">
        <v>47</v>
      </c>
      <c r="B48" s="24" t="s">
        <v>84</v>
      </c>
      <c r="C48" s="28" t="s">
        <v>88</v>
      </c>
      <c r="D48" s="24" t="s">
        <v>9</v>
      </c>
      <c r="E48" s="24">
        <v>1500</v>
      </c>
      <c r="F48" s="24">
        <v>100</v>
      </c>
      <c r="G48" s="37">
        <f t="shared" si="0"/>
        <v>150000</v>
      </c>
      <c r="H48" s="6" t="s">
        <v>168</v>
      </c>
      <c r="I48" s="6" t="s">
        <v>169</v>
      </c>
    </row>
    <row r="49" spans="1:9" ht="38.25" x14ac:dyDescent="0.25">
      <c r="A49" s="15">
        <v>48</v>
      </c>
      <c r="B49" s="24" t="s">
        <v>84</v>
      </c>
      <c r="C49" s="39" t="s">
        <v>89</v>
      </c>
      <c r="D49" s="24" t="s">
        <v>9</v>
      </c>
      <c r="E49" s="24">
        <v>2000</v>
      </c>
      <c r="F49" s="24">
        <v>100</v>
      </c>
      <c r="G49" s="37">
        <f t="shared" si="0"/>
        <v>200000</v>
      </c>
      <c r="H49" s="6" t="s">
        <v>168</v>
      </c>
      <c r="I49" s="6" t="s">
        <v>169</v>
      </c>
    </row>
    <row r="50" spans="1:9" ht="25.5" x14ac:dyDescent="0.25">
      <c r="A50" s="15">
        <v>49</v>
      </c>
      <c r="B50" s="24" t="s">
        <v>90</v>
      </c>
      <c r="C50" s="39" t="s">
        <v>91</v>
      </c>
      <c r="D50" s="24" t="s">
        <v>9</v>
      </c>
      <c r="E50" s="24">
        <v>300</v>
      </c>
      <c r="F50" s="24">
        <v>1200</v>
      </c>
      <c r="G50" s="37">
        <f t="shared" si="0"/>
        <v>360000</v>
      </c>
      <c r="H50" s="6" t="s">
        <v>168</v>
      </c>
      <c r="I50" s="6" t="s">
        <v>169</v>
      </c>
    </row>
    <row r="51" spans="1:9" x14ac:dyDescent="0.25">
      <c r="A51" s="15">
        <v>50</v>
      </c>
      <c r="B51" s="24" t="s">
        <v>92</v>
      </c>
      <c r="C51" s="39" t="s">
        <v>93</v>
      </c>
      <c r="D51" s="24" t="s">
        <v>9</v>
      </c>
      <c r="E51" s="42">
        <v>10000</v>
      </c>
      <c r="F51" s="24">
        <v>360</v>
      </c>
      <c r="G51" s="37">
        <f t="shared" si="0"/>
        <v>3600000</v>
      </c>
      <c r="H51" s="6" t="s">
        <v>168</v>
      </c>
      <c r="I51" s="6" t="s">
        <v>169</v>
      </c>
    </row>
    <row r="52" spans="1:9" x14ac:dyDescent="0.25">
      <c r="A52" s="15">
        <v>51</v>
      </c>
      <c r="B52" s="24" t="s">
        <v>94</v>
      </c>
      <c r="C52" s="39" t="s">
        <v>95</v>
      </c>
      <c r="D52" s="24" t="s">
        <v>9</v>
      </c>
      <c r="E52" s="42">
        <v>500</v>
      </c>
      <c r="F52" s="24">
        <v>670</v>
      </c>
      <c r="G52" s="37">
        <f t="shared" si="0"/>
        <v>335000</v>
      </c>
      <c r="H52" s="6" t="s">
        <v>168</v>
      </c>
      <c r="I52" s="6" t="s">
        <v>169</v>
      </c>
    </row>
    <row r="53" spans="1:9" x14ac:dyDescent="0.25">
      <c r="A53" s="15">
        <v>52</v>
      </c>
      <c r="B53" s="24" t="s">
        <v>94</v>
      </c>
      <c r="C53" s="39" t="s">
        <v>96</v>
      </c>
      <c r="D53" s="24" t="s">
        <v>9</v>
      </c>
      <c r="E53" s="42">
        <v>50</v>
      </c>
      <c r="F53" s="24">
        <v>850</v>
      </c>
      <c r="G53" s="37">
        <f t="shared" si="0"/>
        <v>42500</v>
      </c>
      <c r="H53" s="6" t="s">
        <v>168</v>
      </c>
      <c r="I53" s="6" t="s">
        <v>169</v>
      </c>
    </row>
    <row r="54" spans="1:9" ht="38.25" x14ac:dyDescent="0.25">
      <c r="A54" s="15">
        <v>53</v>
      </c>
      <c r="B54" s="37" t="s">
        <v>97</v>
      </c>
      <c r="C54" s="36" t="s">
        <v>98</v>
      </c>
      <c r="D54" s="37" t="s">
        <v>99</v>
      </c>
      <c r="E54" s="24">
        <v>20</v>
      </c>
      <c r="F54" s="24">
        <v>3500</v>
      </c>
      <c r="G54" s="37">
        <f t="shared" si="0"/>
        <v>70000</v>
      </c>
      <c r="H54" s="6" t="s">
        <v>168</v>
      </c>
      <c r="I54" s="6" t="s">
        <v>169</v>
      </c>
    </row>
    <row r="55" spans="1:9" x14ac:dyDescent="0.25">
      <c r="A55" s="15">
        <v>54</v>
      </c>
      <c r="B55" s="43" t="s">
        <v>100</v>
      </c>
      <c r="C55" s="43" t="s">
        <v>101</v>
      </c>
      <c r="D55" s="43" t="s">
        <v>9</v>
      </c>
      <c r="E55" s="43">
        <v>10</v>
      </c>
      <c r="F55" s="24">
        <v>2100</v>
      </c>
      <c r="G55" s="37">
        <f t="shared" si="0"/>
        <v>21000</v>
      </c>
      <c r="H55" s="6" t="s">
        <v>168</v>
      </c>
      <c r="I55" s="6" t="s">
        <v>169</v>
      </c>
    </row>
    <row r="56" spans="1:9" x14ac:dyDescent="0.25">
      <c r="A56" s="15">
        <v>55</v>
      </c>
      <c r="B56" s="43" t="s">
        <v>100</v>
      </c>
      <c r="C56" s="43" t="s">
        <v>102</v>
      </c>
      <c r="D56" s="43" t="s">
        <v>9</v>
      </c>
      <c r="E56" s="44">
        <v>30</v>
      </c>
      <c r="F56" s="24">
        <v>2100</v>
      </c>
      <c r="G56" s="37">
        <f t="shared" si="0"/>
        <v>63000</v>
      </c>
      <c r="H56" s="6" t="s">
        <v>168</v>
      </c>
      <c r="I56" s="6" t="s">
        <v>169</v>
      </c>
    </row>
    <row r="57" spans="1:9" x14ac:dyDescent="0.25">
      <c r="A57" s="15">
        <v>56</v>
      </c>
      <c r="B57" s="43" t="s">
        <v>100</v>
      </c>
      <c r="C57" s="43" t="s">
        <v>103</v>
      </c>
      <c r="D57" s="43" t="s">
        <v>9</v>
      </c>
      <c r="E57" s="44">
        <v>30</v>
      </c>
      <c r="F57" s="24">
        <v>2100</v>
      </c>
      <c r="G57" s="37">
        <f t="shared" si="0"/>
        <v>63000</v>
      </c>
      <c r="H57" s="6" t="s">
        <v>168</v>
      </c>
      <c r="I57" s="6" t="s">
        <v>169</v>
      </c>
    </row>
    <row r="58" spans="1:9" x14ac:dyDescent="0.25">
      <c r="A58" s="15">
        <v>57</v>
      </c>
      <c r="B58" s="43" t="s">
        <v>100</v>
      </c>
      <c r="C58" s="43" t="s">
        <v>104</v>
      </c>
      <c r="D58" s="43" t="s">
        <v>9</v>
      </c>
      <c r="E58" s="44">
        <v>30</v>
      </c>
      <c r="F58" s="24">
        <v>2100</v>
      </c>
      <c r="G58" s="37">
        <f t="shared" si="0"/>
        <v>63000</v>
      </c>
      <c r="H58" s="6" t="s">
        <v>168</v>
      </c>
      <c r="I58" s="6" t="s">
        <v>169</v>
      </c>
    </row>
    <row r="59" spans="1:9" x14ac:dyDescent="0.25">
      <c r="A59" s="15">
        <v>58</v>
      </c>
      <c r="B59" s="43" t="s">
        <v>100</v>
      </c>
      <c r="C59" s="43" t="s">
        <v>105</v>
      </c>
      <c r="D59" s="43" t="s">
        <v>9</v>
      </c>
      <c r="E59" s="44">
        <v>30</v>
      </c>
      <c r="F59" s="24">
        <v>2100</v>
      </c>
      <c r="G59" s="37">
        <f t="shared" si="0"/>
        <v>63000</v>
      </c>
      <c r="H59" s="6" t="s">
        <v>168</v>
      </c>
      <c r="I59" s="6" t="s">
        <v>169</v>
      </c>
    </row>
    <row r="60" spans="1:9" x14ac:dyDescent="0.25">
      <c r="A60" s="15">
        <v>59</v>
      </c>
      <c r="B60" s="37" t="s">
        <v>106</v>
      </c>
      <c r="C60" s="37" t="s">
        <v>107</v>
      </c>
      <c r="D60" s="37" t="s">
        <v>9</v>
      </c>
      <c r="E60" s="37">
        <v>300</v>
      </c>
      <c r="F60" s="37">
        <v>3000</v>
      </c>
      <c r="G60" s="37">
        <f t="shared" si="0"/>
        <v>900000</v>
      </c>
      <c r="H60" s="6" t="s">
        <v>168</v>
      </c>
      <c r="I60" s="6" t="s">
        <v>169</v>
      </c>
    </row>
    <row r="61" spans="1:9" x14ac:dyDescent="0.25">
      <c r="A61" s="15">
        <v>60</v>
      </c>
      <c r="B61" s="37" t="s">
        <v>108</v>
      </c>
      <c r="C61" s="36" t="s">
        <v>109</v>
      </c>
      <c r="D61" s="37" t="s">
        <v>9</v>
      </c>
      <c r="E61" s="37">
        <v>20</v>
      </c>
      <c r="F61" s="37">
        <v>9000</v>
      </c>
      <c r="G61" s="37">
        <f t="shared" si="0"/>
        <v>180000</v>
      </c>
      <c r="H61" s="6" t="s">
        <v>168</v>
      </c>
      <c r="I61" s="6" t="s">
        <v>169</v>
      </c>
    </row>
    <row r="62" spans="1:9" ht="25.5" x14ac:dyDescent="0.25">
      <c r="A62" s="15">
        <v>61</v>
      </c>
      <c r="B62" s="24" t="s">
        <v>110</v>
      </c>
      <c r="C62" s="38" t="s">
        <v>111</v>
      </c>
      <c r="D62" s="37" t="s">
        <v>9</v>
      </c>
      <c r="E62" s="37">
        <v>6000</v>
      </c>
      <c r="F62" s="37">
        <v>45</v>
      </c>
      <c r="G62" s="37">
        <f t="shared" si="0"/>
        <v>270000</v>
      </c>
      <c r="H62" s="6" t="s">
        <v>168</v>
      </c>
      <c r="I62" s="6" t="s">
        <v>169</v>
      </c>
    </row>
    <row r="63" spans="1:9" x14ac:dyDescent="0.25">
      <c r="A63" s="15">
        <v>62</v>
      </c>
      <c r="B63" s="24" t="s">
        <v>110</v>
      </c>
      <c r="C63" s="38" t="s">
        <v>112</v>
      </c>
      <c r="D63" s="37" t="s">
        <v>9</v>
      </c>
      <c r="E63" s="37">
        <v>1000</v>
      </c>
      <c r="F63" s="37">
        <v>45</v>
      </c>
      <c r="G63" s="37">
        <f t="shared" si="0"/>
        <v>45000</v>
      </c>
      <c r="H63" s="6" t="s">
        <v>168</v>
      </c>
      <c r="I63" s="6" t="s">
        <v>169</v>
      </c>
    </row>
    <row r="64" spans="1:9" x14ac:dyDescent="0.25">
      <c r="A64" s="15">
        <v>63</v>
      </c>
      <c r="B64" s="24" t="s">
        <v>113</v>
      </c>
      <c r="C64" s="24" t="s">
        <v>114</v>
      </c>
      <c r="D64" s="37" t="s">
        <v>9</v>
      </c>
      <c r="E64" s="45">
        <v>100</v>
      </c>
      <c r="F64" s="45">
        <v>430</v>
      </c>
      <c r="G64" s="37">
        <f t="shared" si="0"/>
        <v>43000</v>
      </c>
      <c r="H64" s="6" t="s">
        <v>168</v>
      </c>
      <c r="I64" s="6" t="s">
        <v>169</v>
      </c>
    </row>
    <row r="65" spans="1:9" x14ac:dyDescent="0.25">
      <c r="A65" s="15">
        <v>64</v>
      </c>
      <c r="B65" s="24" t="s">
        <v>113</v>
      </c>
      <c r="C65" s="24" t="s">
        <v>115</v>
      </c>
      <c r="D65" s="37" t="s">
        <v>9</v>
      </c>
      <c r="E65" s="45">
        <v>100</v>
      </c>
      <c r="F65" s="45">
        <v>379</v>
      </c>
      <c r="G65" s="37">
        <f t="shared" si="0"/>
        <v>37900</v>
      </c>
      <c r="H65" s="6" t="s">
        <v>168</v>
      </c>
      <c r="I65" s="6" t="s">
        <v>169</v>
      </c>
    </row>
    <row r="66" spans="1:9" x14ac:dyDescent="0.25">
      <c r="A66" s="15">
        <v>65</v>
      </c>
      <c r="B66" s="24" t="s">
        <v>113</v>
      </c>
      <c r="C66" s="24" t="s">
        <v>116</v>
      </c>
      <c r="D66" s="37" t="s">
        <v>9</v>
      </c>
      <c r="E66" s="45">
        <v>100</v>
      </c>
      <c r="F66" s="45">
        <v>303</v>
      </c>
      <c r="G66" s="37">
        <f t="shared" si="0"/>
        <v>30300</v>
      </c>
      <c r="H66" s="6" t="s">
        <v>168</v>
      </c>
      <c r="I66" s="6" t="s">
        <v>169</v>
      </c>
    </row>
    <row r="67" spans="1:9" x14ac:dyDescent="0.25">
      <c r="A67" s="15">
        <v>66</v>
      </c>
      <c r="B67" s="24" t="s">
        <v>113</v>
      </c>
      <c r="C67" s="24" t="s">
        <v>117</v>
      </c>
      <c r="D67" s="37" t="s">
        <v>9</v>
      </c>
      <c r="E67" s="45">
        <v>100</v>
      </c>
      <c r="F67" s="45">
        <v>303</v>
      </c>
      <c r="G67" s="37">
        <f t="shared" ref="G67:G110" si="1">E67*F67</f>
        <v>30300</v>
      </c>
      <c r="H67" s="6" t="s">
        <v>168</v>
      </c>
      <c r="I67" s="6" t="s">
        <v>169</v>
      </c>
    </row>
    <row r="68" spans="1:9" x14ac:dyDescent="0.25">
      <c r="A68" s="15">
        <v>67</v>
      </c>
      <c r="B68" s="24" t="s">
        <v>113</v>
      </c>
      <c r="C68" s="24" t="s">
        <v>118</v>
      </c>
      <c r="D68" s="37" t="s">
        <v>9</v>
      </c>
      <c r="E68" s="45">
        <v>50</v>
      </c>
      <c r="F68" s="45">
        <v>550</v>
      </c>
      <c r="G68" s="37">
        <f t="shared" si="1"/>
        <v>27500</v>
      </c>
      <c r="H68" s="6" t="s">
        <v>168</v>
      </c>
      <c r="I68" s="6" t="s">
        <v>169</v>
      </c>
    </row>
    <row r="69" spans="1:9" x14ac:dyDescent="0.25">
      <c r="A69" s="15">
        <v>68</v>
      </c>
      <c r="B69" s="24" t="s">
        <v>113</v>
      </c>
      <c r="C69" s="24" t="s">
        <v>119</v>
      </c>
      <c r="D69" s="37" t="s">
        <v>9</v>
      </c>
      <c r="E69" s="45">
        <v>50</v>
      </c>
      <c r="F69" s="45">
        <v>550</v>
      </c>
      <c r="G69" s="37">
        <f t="shared" si="1"/>
        <v>27500</v>
      </c>
      <c r="H69" s="6" t="s">
        <v>168</v>
      </c>
      <c r="I69" s="6" t="s">
        <v>169</v>
      </c>
    </row>
    <row r="70" spans="1:9" x14ac:dyDescent="0.25">
      <c r="A70" s="15">
        <v>69</v>
      </c>
      <c r="B70" s="24" t="s">
        <v>113</v>
      </c>
      <c r="C70" s="24" t="s">
        <v>120</v>
      </c>
      <c r="D70" s="37" t="s">
        <v>9</v>
      </c>
      <c r="E70" s="45">
        <v>20</v>
      </c>
      <c r="F70" s="45">
        <v>250</v>
      </c>
      <c r="G70" s="37">
        <f t="shared" si="1"/>
        <v>5000</v>
      </c>
      <c r="H70" s="6" t="s">
        <v>168</v>
      </c>
      <c r="I70" s="6" t="s">
        <v>169</v>
      </c>
    </row>
    <row r="71" spans="1:9" x14ac:dyDescent="0.25">
      <c r="A71" s="15">
        <v>70</v>
      </c>
      <c r="B71" s="24" t="s">
        <v>113</v>
      </c>
      <c r="C71" s="24" t="s">
        <v>121</v>
      </c>
      <c r="D71" s="37" t="s">
        <v>9</v>
      </c>
      <c r="E71" s="45">
        <v>10</v>
      </c>
      <c r="F71" s="45">
        <v>450</v>
      </c>
      <c r="G71" s="37">
        <f t="shared" si="1"/>
        <v>4500</v>
      </c>
      <c r="H71" s="6" t="s">
        <v>168</v>
      </c>
      <c r="I71" s="6" t="s">
        <v>169</v>
      </c>
    </row>
    <row r="72" spans="1:9" x14ac:dyDescent="0.25">
      <c r="A72" s="15">
        <v>71</v>
      </c>
      <c r="B72" s="24" t="s">
        <v>113</v>
      </c>
      <c r="C72" s="24" t="s">
        <v>122</v>
      </c>
      <c r="D72" s="37" t="s">
        <v>9</v>
      </c>
      <c r="E72" s="45">
        <v>10</v>
      </c>
      <c r="F72" s="45">
        <v>450</v>
      </c>
      <c r="G72" s="37">
        <f t="shared" si="1"/>
        <v>4500</v>
      </c>
      <c r="H72" s="6" t="s">
        <v>168</v>
      </c>
      <c r="I72" s="6" t="s">
        <v>169</v>
      </c>
    </row>
    <row r="73" spans="1:9" ht="25.5" x14ac:dyDescent="0.25">
      <c r="A73" s="15">
        <v>72</v>
      </c>
      <c r="B73" s="24" t="s">
        <v>113</v>
      </c>
      <c r="C73" s="24" t="s">
        <v>123</v>
      </c>
      <c r="D73" s="24" t="s">
        <v>9</v>
      </c>
      <c r="E73" s="45">
        <v>20</v>
      </c>
      <c r="F73" s="45">
        <v>450</v>
      </c>
      <c r="G73" s="37">
        <f t="shared" si="1"/>
        <v>9000</v>
      </c>
      <c r="H73" s="6" t="s">
        <v>168</v>
      </c>
      <c r="I73" s="6" t="s">
        <v>169</v>
      </c>
    </row>
    <row r="74" spans="1:9" ht="25.5" x14ac:dyDescent="0.25">
      <c r="A74" s="15">
        <v>73</v>
      </c>
      <c r="B74" s="24" t="s">
        <v>113</v>
      </c>
      <c r="C74" s="24" t="s">
        <v>124</v>
      </c>
      <c r="D74" s="24" t="s">
        <v>9</v>
      </c>
      <c r="E74" s="24">
        <v>200</v>
      </c>
      <c r="F74" s="24">
        <v>550</v>
      </c>
      <c r="G74" s="37">
        <f t="shared" si="1"/>
        <v>110000</v>
      </c>
      <c r="H74" s="6" t="s">
        <v>168</v>
      </c>
      <c r="I74" s="6" t="s">
        <v>169</v>
      </c>
    </row>
    <row r="75" spans="1:9" ht="25.5" x14ac:dyDescent="0.25">
      <c r="A75" s="15">
        <v>74</v>
      </c>
      <c r="B75" s="24" t="s">
        <v>113</v>
      </c>
      <c r="C75" s="24" t="s">
        <v>125</v>
      </c>
      <c r="D75" s="24" t="s">
        <v>9</v>
      </c>
      <c r="E75" s="24">
        <v>200</v>
      </c>
      <c r="F75" s="24">
        <v>550</v>
      </c>
      <c r="G75" s="37">
        <f t="shared" si="1"/>
        <v>110000</v>
      </c>
      <c r="H75" s="6" t="s">
        <v>168</v>
      </c>
      <c r="I75" s="6" t="s">
        <v>169</v>
      </c>
    </row>
    <row r="76" spans="1:9" ht="25.5" x14ac:dyDescent="0.25">
      <c r="A76" s="15">
        <v>75</v>
      </c>
      <c r="B76" s="24" t="s">
        <v>113</v>
      </c>
      <c r="C76" s="24" t="s">
        <v>126</v>
      </c>
      <c r="D76" s="24" t="s">
        <v>9</v>
      </c>
      <c r="E76" s="24">
        <v>200</v>
      </c>
      <c r="F76" s="24">
        <v>550</v>
      </c>
      <c r="G76" s="37">
        <f t="shared" si="1"/>
        <v>110000</v>
      </c>
      <c r="H76" s="6" t="s">
        <v>168</v>
      </c>
      <c r="I76" s="6" t="s">
        <v>169</v>
      </c>
    </row>
    <row r="77" spans="1:9" ht="25.5" x14ac:dyDescent="0.25">
      <c r="A77" s="15">
        <v>76</v>
      </c>
      <c r="B77" s="24" t="s">
        <v>113</v>
      </c>
      <c r="C77" s="24" t="s">
        <v>127</v>
      </c>
      <c r="D77" s="24" t="s">
        <v>9</v>
      </c>
      <c r="E77" s="24">
        <v>200</v>
      </c>
      <c r="F77" s="24">
        <v>550</v>
      </c>
      <c r="G77" s="37">
        <f t="shared" si="1"/>
        <v>110000</v>
      </c>
      <c r="H77" s="6" t="s">
        <v>168</v>
      </c>
      <c r="I77" s="6" t="s">
        <v>169</v>
      </c>
    </row>
    <row r="78" spans="1:9" ht="25.5" x14ac:dyDescent="0.25">
      <c r="A78" s="15">
        <v>77</v>
      </c>
      <c r="B78" s="24" t="s">
        <v>113</v>
      </c>
      <c r="C78" s="24" t="s">
        <v>128</v>
      </c>
      <c r="D78" s="24" t="s">
        <v>9</v>
      </c>
      <c r="E78" s="24">
        <v>50</v>
      </c>
      <c r="F78" s="24">
        <v>550</v>
      </c>
      <c r="G78" s="37">
        <f t="shared" si="1"/>
        <v>27500</v>
      </c>
      <c r="H78" s="6" t="s">
        <v>168</v>
      </c>
      <c r="I78" s="6" t="s">
        <v>169</v>
      </c>
    </row>
    <row r="79" spans="1:9" ht="25.5" x14ac:dyDescent="0.25">
      <c r="A79" s="15">
        <v>78</v>
      </c>
      <c r="B79" s="24" t="s">
        <v>113</v>
      </c>
      <c r="C79" s="24" t="s">
        <v>129</v>
      </c>
      <c r="D79" s="24" t="s">
        <v>9</v>
      </c>
      <c r="E79" s="24">
        <v>50</v>
      </c>
      <c r="F79" s="24">
        <v>550</v>
      </c>
      <c r="G79" s="37">
        <f t="shared" si="1"/>
        <v>27500</v>
      </c>
      <c r="H79" s="6" t="s">
        <v>168</v>
      </c>
      <c r="I79" s="6" t="s">
        <v>169</v>
      </c>
    </row>
    <row r="80" spans="1:9" ht="25.5" x14ac:dyDescent="0.25">
      <c r="A80" s="15">
        <v>79</v>
      </c>
      <c r="B80" s="24" t="s">
        <v>113</v>
      </c>
      <c r="C80" s="24" t="s">
        <v>130</v>
      </c>
      <c r="D80" s="24" t="s">
        <v>9</v>
      </c>
      <c r="E80" s="24">
        <v>20</v>
      </c>
      <c r="F80" s="24">
        <v>550</v>
      </c>
      <c r="G80" s="37">
        <f t="shared" si="1"/>
        <v>11000</v>
      </c>
      <c r="H80" s="6" t="s">
        <v>168</v>
      </c>
      <c r="I80" s="6" t="s">
        <v>169</v>
      </c>
    </row>
    <row r="81" spans="1:9" ht="25.5" x14ac:dyDescent="0.25">
      <c r="A81" s="15">
        <v>80</v>
      </c>
      <c r="B81" s="24" t="s">
        <v>113</v>
      </c>
      <c r="C81" s="24" t="s">
        <v>131</v>
      </c>
      <c r="D81" s="24" t="s">
        <v>9</v>
      </c>
      <c r="E81" s="24">
        <v>10</v>
      </c>
      <c r="F81" s="24">
        <v>550</v>
      </c>
      <c r="G81" s="37">
        <f t="shared" si="1"/>
        <v>5500</v>
      </c>
      <c r="H81" s="6" t="s">
        <v>168</v>
      </c>
      <c r="I81" s="6" t="s">
        <v>169</v>
      </c>
    </row>
    <row r="82" spans="1:9" ht="25.5" x14ac:dyDescent="0.25">
      <c r="A82" s="15">
        <v>81</v>
      </c>
      <c r="B82" s="24" t="s">
        <v>113</v>
      </c>
      <c r="C82" s="24" t="s">
        <v>132</v>
      </c>
      <c r="D82" s="24" t="s">
        <v>9</v>
      </c>
      <c r="E82" s="24">
        <v>10</v>
      </c>
      <c r="F82" s="24">
        <v>550</v>
      </c>
      <c r="G82" s="37">
        <f t="shared" si="1"/>
        <v>5500</v>
      </c>
      <c r="H82" s="6" t="s">
        <v>168</v>
      </c>
      <c r="I82" s="6" t="s">
        <v>169</v>
      </c>
    </row>
    <row r="83" spans="1:9" x14ac:dyDescent="0.25">
      <c r="A83" s="15">
        <v>82</v>
      </c>
      <c r="B83" s="29" t="s">
        <v>175</v>
      </c>
      <c r="C83" s="30" t="s">
        <v>174</v>
      </c>
      <c r="D83" s="30" t="s">
        <v>173</v>
      </c>
      <c r="E83" s="30">
        <v>12500</v>
      </c>
      <c r="F83" s="30">
        <v>24</v>
      </c>
      <c r="G83" s="37">
        <f t="shared" si="1"/>
        <v>300000</v>
      </c>
      <c r="H83" s="6" t="s">
        <v>168</v>
      </c>
      <c r="I83" s="6" t="s">
        <v>169</v>
      </c>
    </row>
    <row r="84" spans="1:9" x14ac:dyDescent="0.25">
      <c r="A84" s="15">
        <v>83</v>
      </c>
      <c r="B84" s="29" t="s">
        <v>180</v>
      </c>
      <c r="C84" s="30" t="s">
        <v>176</v>
      </c>
      <c r="D84" s="30" t="s">
        <v>173</v>
      </c>
      <c r="E84" s="30">
        <v>14500</v>
      </c>
      <c r="F84" s="30">
        <v>24</v>
      </c>
      <c r="G84" s="37">
        <f t="shared" si="1"/>
        <v>348000</v>
      </c>
      <c r="H84" s="6" t="s">
        <v>168</v>
      </c>
      <c r="I84" s="6" t="s">
        <v>169</v>
      </c>
    </row>
    <row r="85" spans="1:9" x14ac:dyDescent="0.25">
      <c r="A85" s="15">
        <v>84</v>
      </c>
      <c r="B85" s="29" t="s">
        <v>180</v>
      </c>
      <c r="C85" s="30" t="s">
        <v>177</v>
      </c>
      <c r="D85" s="30" t="s">
        <v>173</v>
      </c>
      <c r="E85" s="30">
        <v>15600</v>
      </c>
      <c r="F85" s="30">
        <v>24</v>
      </c>
      <c r="G85" s="37">
        <f t="shared" si="1"/>
        <v>374400</v>
      </c>
      <c r="H85" s="6" t="s">
        <v>168</v>
      </c>
      <c r="I85" s="6" t="s">
        <v>169</v>
      </c>
    </row>
    <row r="86" spans="1:9" x14ac:dyDescent="0.25">
      <c r="A86" s="15">
        <v>85</v>
      </c>
      <c r="B86" s="29" t="s">
        <v>181</v>
      </c>
      <c r="C86" s="30" t="s">
        <v>178</v>
      </c>
      <c r="D86" s="30" t="s">
        <v>173</v>
      </c>
      <c r="E86" s="30">
        <v>13600</v>
      </c>
      <c r="F86" s="30">
        <v>50</v>
      </c>
      <c r="G86" s="37">
        <f t="shared" si="1"/>
        <v>680000</v>
      </c>
      <c r="H86" s="6" t="s">
        <v>168</v>
      </c>
      <c r="I86" s="6" t="s">
        <v>169</v>
      </c>
    </row>
    <row r="87" spans="1:9" x14ac:dyDescent="0.25">
      <c r="A87" s="15">
        <v>86</v>
      </c>
      <c r="B87" s="29" t="s">
        <v>181</v>
      </c>
      <c r="C87" s="30" t="s">
        <v>179</v>
      </c>
      <c r="D87" s="30" t="s">
        <v>173</v>
      </c>
      <c r="E87" s="30">
        <v>17500</v>
      </c>
      <c r="F87" s="30">
        <v>100</v>
      </c>
      <c r="G87" s="37">
        <f t="shared" si="1"/>
        <v>1750000</v>
      </c>
      <c r="H87" s="6" t="s">
        <v>168</v>
      </c>
      <c r="I87" s="6" t="s">
        <v>169</v>
      </c>
    </row>
    <row r="88" spans="1:9" ht="25.5" x14ac:dyDescent="0.25">
      <c r="A88" s="15">
        <v>87</v>
      </c>
      <c r="B88" s="24" t="s">
        <v>133</v>
      </c>
      <c r="C88" s="24" t="s">
        <v>134</v>
      </c>
      <c r="D88" s="24" t="s">
        <v>99</v>
      </c>
      <c r="E88" s="24">
        <v>50</v>
      </c>
      <c r="F88" s="24">
        <v>31000</v>
      </c>
      <c r="G88" s="37">
        <f t="shared" si="1"/>
        <v>1550000</v>
      </c>
      <c r="H88" s="6" t="s">
        <v>168</v>
      </c>
      <c r="I88" s="6" t="s">
        <v>169</v>
      </c>
    </row>
    <row r="89" spans="1:9" ht="38.25" x14ac:dyDescent="0.25">
      <c r="A89" s="15">
        <v>88</v>
      </c>
      <c r="B89" s="24" t="s">
        <v>133</v>
      </c>
      <c r="C89" s="15" t="s">
        <v>135</v>
      </c>
      <c r="D89" s="24" t="s">
        <v>99</v>
      </c>
      <c r="E89" s="24">
        <v>50</v>
      </c>
      <c r="F89" s="24">
        <v>29000</v>
      </c>
      <c r="G89" s="37">
        <f t="shared" si="1"/>
        <v>1450000</v>
      </c>
      <c r="H89" s="6" t="s">
        <v>168</v>
      </c>
      <c r="I89" s="6" t="s">
        <v>169</v>
      </c>
    </row>
    <row r="90" spans="1:9" ht="38.25" x14ac:dyDescent="0.25">
      <c r="A90" s="15">
        <v>89</v>
      </c>
      <c r="B90" s="24" t="s">
        <v>133</v>
      </c>
      <c r="C90" s="15" t="s">
        <v>136</v>
      </c>
      <c r="D90" s="24" t="s">
        <v>99</v>
      </c>
      <c r="E90" s="24">
        <v>50</v>
      </c>
      <c r="F90" s="24">
        <v>29000</v>
      </c>
      <c r="G90" s="37">
        <f t="shared" si="1"/>
        <v>1450000</v>
      </c>
      <c r="H90" s="6" t="s">
        <v>168</v>
      </c>
      <c r="I90" s="6" t="s">
        <v>169</v>
      </c>
    </row>
    <row r="91" spans="1:9" x14ac:dyDescent="0.25">
      <c r="A91" s="15">
        <v>90</v>
      </c>
      <c r="B91" s="24" t="s">
        <v>133</v>
      </c>
      <c r="C91" s="24" t="s">
        <v>137</v>
      </c>
      <c r="D91" s="24" t="s">
        <v>99</v>
      </c>
      <c r="E91" s="24">
        <v>20</v>
      </c>
      <c r="F91" s="24">
        <v>29000</v>
      </c>
      <c r="G91" s="37">
        <f t="shared" si="1"/>
        <v>580000</v>
      </c>
      <c r="H91" s="6" t="s">
        <v>168</v>
      </c>
      <c r="I91" s="6" t="s">
        <v>169</v>
      </c>
    </row>
    <row r="92" spans="1:9" ht="25.5" x14ac:dyDescent="0.25">
      <c r="A92" s="15">
        <v>91</v>
      </c>
      <c r="B92" s="24" t="s">
        <v>133</v>
      </c>
      <c r="C92" s="43" t="s">
        <v>138</v>
      </c>
      <c r="D92" s="24" t="s">
        <v>99</v>
      </c>
      <c r="E92" s="24">
        <v>50</v>
      </c>
      <c r="F92" s="24">
        <v>29000</v>
      </c>
      <c r="G92" s="37">
        <f t="shared" si="1"/>
        <v>1450000</v>
      </c>
      <c r="H92" s="6" t="s">
        <v>168</v>
      </c>
      <c r="I92" s="6" t="s">
        <v>169</v>
      </c>
    </row>
    <row r="93" spans="1:9" ht="25.5" x14ac:dyDescent="0.25">
      <c r="A93" s="15">
        <v>92</v>
      </c>
      <c r="B93" s="47" t="s">
        <v>133</v>
      </c>
      <c r="C93" s="43" t="s">
        <v>139</v>
      </c>
      <c r="D93" s="47" t="s">
        <v>99</v>
      </c>
      <c r="E93" s="47">
        <v>10</v>
      </c>
      <c r="F93" s="48">
        <v>250000</v>
      </c>
      <c r="G93" s="37">
        <f t="shared" si="1"/>
        <v>2500000</v>
      </c>
      <c r="H93" s="6" t="s">
        <v>168</v>
      </c>
      <c r="I93" s="6" t="s">
        <v>169</v>
      </c>
    </row>
    <row r="94" spans="1:9" ht="25.5" x14ac:dyDescent="0.25">
      <c r="A94" s="15">
        <v>93</v>
      </c>
      <c r="B94" s="15" t="s">
        <v>140</v>
      </c>
      <c r="C94" s="24" t="s">
        <v>141</v>
      </c>
      <c r="D94" s="24" t="s">
        <v>9</v>
      </c>
      <c r="E94" s="24">
        <v>50</v>
      </c>
      <c r="F94" s="37">
        <v>3750</v>
      </c>
      <c r="G94" s="37">
        <f t="shared" si="1"/>
        <v>187500</v>
      </c>
      <c r="H94" s="6" t="s">
        <v>168</v>
      </c>
      <c r="I94" s="6" t="s">
        <v>169</v>
      </c>
    </row>
    <row r="95" spans="1:9" ht="25.5" x14ac:dyDescent="0.25">
      <c r="A95" s="15">
        <v>94</v>
      </c>
      <c r="B95" s="15" t="s">
        <v>142</v>
      </c>
      <c r="C95" s="24" t="s">
        <v>141</v>
      </c>
      <c r="D95" s="24" t="s">
        <v>9</v>
      </c>
      <c r="E95" s="24">
        <v>50</v>
      </c>
      <c r="F95" s="37">
        <v>3750</v>
      </c>
      <c r="G95" s="37">
        <f t="shared" si="1"/>
        <v>187500</v>
      </c>
      <c r="H95" s="6" t="s">
        <v>168</v>
      </c>
      <c r="I95" s="6" t="s">
        <v>169</v>
      </c>
    </row>
    <row r="96" spans="1:9" x14ac:dyDescent="0.25">
      <c r="A96" s="15">
        <v>95</v>
      </c>
      <c r="B96" s="24" t="s">
        <v>143</v>
      </c>
      <c r="C96" s="24" t="s">
        <v>144</v>
      </c>
      <c r="D96" s="24" t="s">
        <v>9</v>
      </c>
      <c r="E96" s="24">
        <v>50</v>
      </c>
      <c r="F96" s="37">
        <v>3750</v>
      </c>
      <c r="G96" s="37">
        <f t="shared" si="1"/>
        <v>187500</v>
      </c>
      <c r="H96" s="6" t="s">
        <v>168</v>
      </c>
      <c r="I96" s="6" t="s">
        <v>169</v>
      </c>
    </row>
    <row r="97" spans="1:9" x14ac:dyDescent="0.25">
      <c r="A97" s="15">
        <v>96</v>
      </c>
      <c r="B97" s="24" t="s">
        <v>140</v>
      </c>
      <c r="C97" s="24" t="s">
        <v>144</v>
      </c>
      <c r="D97" s="24" t="s">
        <v>9</v>
      </c>
      <c r="E97" s="24">
        <v>50</v>
      </c>
      <c r="F97" s="37">
        <v>3750</v>
      </c>
      <c r="G97" s="37">
        <f t="shared" si="1"/>
        <v>187500</v>
      </c>
      <c r="H97" s="6" t="s">
        <v>168</v>
      </c>
      <c r="I97" s="6" t="s">
        <v>169</v>
      </c>
    </row>
    <row r="98" spans="1:9" ht="38.25" x14ac:dyDescent="0.25">
      <c r="A98" s="15">
        <v>97</v>
      </c>
      <c r="B98" s="24" t="s">
        <v>145</v>
      </c>
      <c r="C98" s="24" t="s">
        <v>146</v>
      </c>
      <c r="D98" s="24" t="s">
        <v>9</v>
      </c>
      <c r="E98" s="24">
        <v>200</v>
      </c>
      <c r="F98" s="24">
        <v>24500</v>
      </c>
      <c r="G98" s="37">
        <f t="shared" si="1"/>
        <v>4900000</v>
      </c>
      <c r="H98" s="6" t="s">
        <v>168</v>
      </c>
      <c r="I98" s="6" t="s">
        <v>169</v>
      </c>
    </row>
    <row r="99" spans="1:9" ht="38.25" x14ac:dyDescent="0.25">
      <c r="A99" s="15">
        <v>98</v>
      </c>
      <c r="B99" s="24" t="s">
        <v>145</v>
      </c>
      <c r="C99" s="24" t="s">
        <v>147</v>
      </c>
      <c r="D99" s="24" t="s">
        <v>9</v>
      </c>
      <c r="E99" s="24">
        <v>200</v>
      </c>
      <c r="F99" s="24">
        <v>24500</v>
      </c>
      <c r="G99" s="37">
        <f t="shared" si="1"/>
        <v>4900000</v>
      </c>
      <c r="H99" s="6" t="s">
        <v>168</v>
      </c>
      <c r="I99" s="6" t="s">
        <v>169</v>
      </c>
    </row>
    <row r="100" spans="1:9" ht="25.5" x14ac:dyDescent="0.25">
      <c r="A100" s="15">
        <v>99</v>
      </c>
      <c r="B100" s="24" t="s">
        <v>148</v>
      </c>
      <c r="C100" s="24" t="s">
        <v>149</v>
      </c>
      <c r="D100" s="24" t="s">
        <v>9</v>
      </c>
      <c r="E100" s="24">
        <v>20</v>
      </c>
      <c r="F100" s="24">
        <v>498</v>
      </c>
      <c r="G100" s="37">
        <f t="shared" si="1"/>
        <v>9960</v>
      </c>
      <c r="H100" s="6" t="s">
        <v>168</v>
      </c>
      <c r="I100" s="6" t="s">
        <v>169</v>
      </c>
    </row>
    <row r="101" spans="1:9" ht="25.5" x14ac:dyDescent="0.25">
      <c r="A101" s="15">
        <v>100</v>
      </c>
      <c r="B101" s="24" t="s">
        <v>150</v>
      </c>
      <c r="C101" s="24" t="s">
        <v>151</v>
      </c>
      <c r="D101" s="24" t="s">
        <v>9</v>
      </c>
      <c r="E101" s="24">
        <v>20</v>
      </c>
      <c r="F101" s="24">
        <v>498</v>
      </c>
      <c r="G101" s="37">
        <f t="shared" si="1"/>
        <v>9960</v>
      </c>
      <c r="H101" s="6" t="s">
        <v>168</v>
      </c>
      <c r="I101" s="6" t="s">
        <v>169</v>
      </c>
    </row>
    <row r="102" spans="1:9" ht="25.5" x14ac:dyDescent="0.25">
      <c r="A102" s="15">
        <v>101</v>
      </c>
      <c r="B102" s="24" t="s">
        <v>152</v>
      </c>
      <c r="C102" s="24" t="s">
        <v>153</v>
      </c>
      <c r="D102" s="24" t="s">
        <v>9</v>
      </c>
      <c r="E102" s="24">
        <v>20</v>
      </c>
      <c r="F102" s="24">
        <v>498</v>
      </c>
      <c r="G102" s="37">
        <f t="shared" si="1"/>
        <v>9960</v>
      </c>
      <c r="H102" s="6" t="s">
        <v>168</v>
      </c>
      <c r="I102" s="6" t="s">
        <v>169</v>
      </c>
    </row>
    <row r="103" spans="1:9" ht="102" x14ac:dyDescent="0.25">
      <c r="A103" s="15">
        <v>102</v>
      </c>
      <c r="B103" s="24" t="s">
        <v>171</v>
      </c>
      <c r="C103" s="39" t="s">
        <v>172</v>
      </c>
      <c r="D103" s="24" t="s">
        <v>9</v>
      </c>
      <c r="E103" s="24">
        <v>10000</v>
      </c>
      <c r="F103" s="36">
        <v>330</v>
      </c>
      <c r="G103" s="37">
        <f t="shared" si="1"/>
        <v>3300000</v>
      </c>
      <c r="H103" s="6" t="s">
        <v>168</v>
      </c>
      <c r="I103" s="6" t="s">
        <v>169</v>
      </c>
    </row>
    <row r="104" spans="1:9" x14ac:dyDescent="0.25">
      <c r="A104" s="15">
        <v>103</v>
      </c>
      <c r="B104" s="24" t="s">
        <v>154</v>
      </c>
      <c r="C104" s="39" t="s">
        <v>155</v>
      </c>
      <c r="D104" s="37" t="s">
        <v>9</v>
      </c>
      <c r="E104" s="37">
        <v>250000</v>
      </c>
      <c r="F104" s="37">
        <v>15.84</v>
      </c>
      <c r="G104" s="37">
        <f t="shared" si="1"/>
        <v>3960000</v>
      </c>
      <c r="H104" s="6" t="s">
        <v>168</v>
      </c>
      <c r="I104" s="6" t="s">
        <v>169</v>
      </c>
    </row>
    <row r="105" spans="1:9" x14ac:dyDescent="0.25">
      <c r="A105" s="15">
        <v>104</v>
      </c>
      <c r="B105" s="24" t="s">
        <v>154</v>
      </c>
      <c r="C105" s="39" t="s">
        <v>156</v>
      </c>
      <c r="D105" s="24" t="s">
        <v>9</v>
      </c>
      <c r="E105" s="42">
        <v>250000</v>
      </c>
      <c r="F105" s="24">
        <v>15.64</v>
      </c>
      <c r="G105" s="37">
        <f t="shared" si="1"/>
        <v>3910000</v>
      </c>
      <c r="H105" s="6" t="s">
        <v>168</v>
      </c>
      <c r="I105" s="6" t="s">
        <v>169</v>
      </c>
    </row>
    <row r="106" spans="1:9" x14ac:dyDescent="0.25">
      <c r="A106" s="15">
        <v>105</v>
      </c>
      <c r="B106" s="24" t="s">
        <v>154</v>
      </c>
      <c r="C106" s="39" t="s">
        <v>157</v>
      </c>
      <c r="D106" s="24" t="s">
        <v>9</v>
      </c>
      <c r="E106" s="42">
        <v>40000</v>
      </c>
      <c r="F106" s="24">
        <v>31.47</v>
      </c>
      <c r="G106" s="37">
        <f t="shared" si="1"/>
        <v>1258800</v>
      </c>
      <c r="H106" s="6" t="s">
        <v>168</v>
      </c>
      <c r="I106" s="6" t="s">
        <v>169</v>
      </c>
    </row>
    <row r="107" spans="1:9" x14ac:dyDescent="0.25">
      <c r="A107" s="15">
        <v>106</v>
      </c>
      <c r="B107" s="24" t="s">
        <v>154</v>
      </c>
      <c r="C107" s="39" t="s">
        <v>158</v>
      </c>
      <c r="D107" s="24" t="s">
        <v>9</v>
      </c>
      <c r="E107" s="42">
        <v>6000</v>
      </c>
      <c r="F107" s="24">
        <v>83.36</v>
      </c>
      <c r="G107" s="37">
        <f t="shared" si="1"/>
        <v>500160</v>
      </c>
      <c r="H107" s="6" t="s">
        <v>168</v>
      </c>
      <c r="I107" s="6" t="s">
        <v>169</v>
      </c>
    </row>
    <row r="108" spans="1:9" x14ac:dyDescent="0.25">
      <c r="A108" s="15">
        <v>107</v>
      </c>
      <c r="B108" s="24" t="s">
        <v>154</v>
      </c>
      <c r="C108" s="39" t="s">
        <v>159</v>
      </c>
      <c r="D108" s="24" t="s">
        <v>9</v>
      </c>
      <c r="E108" s="42">
        <v>70000</v>
      </c>
      <c r="F108" s="24">
        <v>24.1</v>
      </c>
      <c r="G108" s="37">
        <f t="shared" si="1"/>
        <v>1687000</v>
      </c>
      <c r="H108" s="6" t="s">
        <v>168</v>
      </c>
      <c r="I108" s="6" t="s">
        <v>169</v>
      </c>
    </row>
    <row r="109" spans="1:9" ht="63.75" x14ac:dyDescent="0.25">
      <c r="A109" s="15">
        <v>108</v>
      </c>
      <c r="B109" s="24" t="s">
        <v>160</v>
      </c>
      <c r="C109" s="24" t="s">
        <v>161</v>
      </c>
      <c r="D109" s="24" t="s">
        <v>9</v>
      </c>
      <c r="E109" s="42">
        <v>4000</v>
      </c>
      <c r="F109" s="24">
        <v>115</v>
      </c>
      <c r="G109" s="37">
        <f t="shared" si="1"/>
        <v>460000</v>
      </c>
      <c r="H109" s="6" t="s">
        <v>168</v>
      </c>
      <c r="I109" s="6" t="s">
        <v>169</v>
      </c>
    </row>
    <row r="110" spans="1:9" ht="25.5" x14ac:dyDescent="0.25">
      <c r="A110" s="15">
        <v>109</v>
      </c>
      <c r="B110" s="28" t="s">
        <v>162</v>
      </c>
      <c r="C110" s="46" t="s">
        <v>163</v>
      </c>
      <c r="D110" s="24" t="s">
        <v>9</v>
      </c>
      <c r="E110" s="42">
        <v>3000</v>
      </c>
      <c r="F110" s="24">
        <v>227</v>
      </c>
      <c r="G110" s="37">
        <f t="shared" si="1"/>
        <v>681000</v>
      </c>
      <c r="H110" s="6" t="s">
        <v>168</v>
      </c>
      <c r="I110" s="6" t="s">
        <v>169</v>
      </c>
    </row>
    <row r="111" spans="1:9" x14ac:dyDescent="0.25">
      <c r="A111" s="70" t="s">
        <v>164</v>
      </c>
      <c r="B111" s="70"/>
      <c r="C111" s="70"/>
      <c r="D111" s="70"/>
      <c r="E111" s="70"/>
      <c r="F111" s="70"/>
      <c r="G111" s="32">
        <f>SUM(G2:G110)</f>
        <v>76975482</v>
      </c>
      <c r="H111" s="4"/>
      <c r="I111" s="4"/>
    </row>
    <row r="112" spans="1:9" x14ac:dyDescent="0.25">
      <c r="A112" s="33"/>
      <c r="B112" s="34"/>
      <c r="C112" s="35"/>
      <c r="D112" s="33"/>
      <c r="E112" s="33"/>
      <c r="F112" s="33"/>
      <c r="G112" s="33"/>
    </row>
    <row r="113" spans="1:7" x14ac:dyDescent="0.25">
      <c r="A113" s="33"/>
      <c r="B113" s="34"/>
      <c r="C113" s="34"/>
      <c r="D113" s="33"/>
      <c r="E113" s="33"/>
      <c r="F113" s="33"/>
      <c r="G113" s="33"/>
    </row>
    <row r="114" spans="1:7" customFormat="1" x14ac:dyDescent="0.25">
      <c r="A114" s="49"/>
      <c r="B114" s="49"/>
      <c r="C114" s="49"/>
      <c r="D114" s="49"/>
      <c r="E114" s="49"/>
      <c r="F114" s="49"/>
      <c r="G114" s="49"/>
    </row>
    <row r="115" spans="1:7" customFormat="1" x14ac:dyDescent="0.25">
      <c r="A115" s="49"/>
      <c r="B115" s="49"/>
      <c r="C115" s="49"/>
      <c r="D115" s="49"/>
      <c r="E115" s="49"/>
      <c r="F115" s="49"/>
      <c r="G115" s="49"/>
    </row>
    <row r="116" spans="1:7" customFormat="1" x14ac:dyDescent="0.25"/>
    <row r="117" spans="1:7" customFormat="1" x14ac:dyDescent="0.25"/>
    <row r="118" spans="1:7" customFormat="1" x14ac:dyDescent="0.25"/>
    <row r="119" spans="1:7" customFormat="1" x14ac:dyDescent="0.25"/>
    <row r="120" spans="1:7" customFormat="1" x14ac:dyDescent="0.25"/>
    <row r="121" spans="1:7" customFormat="1" x14ac:dyDescent="0.25"/>
    <row r="122" spans="1:7" customFormat="1" x14ac:dyDescent="0.25"/>
    <row r="123" spans="1:7" customFormat="1" x14ac:dyDescent="0.25"/>
    <row r="124" spans="1:7" customFormat="1" x14ac:dyDescent="0.25"/>
    <row r="125" spans="1:7" customFormat="1" x14ac:dyDescent="0.25"/>
    <row r="126" spans="1:7" customFormat="1" x14ac:dyDescent="0.25"/>
    <row r="127" spans="1:7" customFormat="1" x14ac:dyDescent="0.25"/>
    <row r="128" spans="1:7" customFormat="1" x14ac:dyDescent="0.25"/>
    <row r="129" customFormat="1" x14ac:dyDescent="0.25"/>
    <row r="130" customFormat="1" x14ac:dyDescent="0.25"/>
    <row r="131" customFormat="1" x14ac:dyDescent="0.25"/>
    <row r="132" customFormat="1" x14ac:dyDescent="0.25"/>
    <row r="133" customFormat="1" x14ac:dyDescent="0.25"/>
    <row r="134" customFormat="1" x14ac:dyDescent="0.25"/>
    <row r="135" customFormat="1" x14ac:dyDescent="0.25"/>
    <row r="136" customFormat="1" x14ac:dyDescent="0.25"/>
    <row r="137" customFormat="1" x14ac:dyDescent="0.25"/>
    <row r="138" customFormat="1" x14ac:dyDescent="0.25"/>
    <row r="139" customFormat="1" x14ac:dyDescent="0.25"/>
    <row r="140" customFormat="1" x14ac:dyDescent="0.25"/>
    <row r="141" customFormat="1" x14ac:dyDescent="0.25"/>
    <row r="142" customFormat="1" x14ac:dyDescent="0.25"/>
    <row r="143" customFormat="1" x14ac:dyDescent="0.25"/>
    <row r="144" customFormat="1" x14ac:dyDescent="0.25"/>
    <row r="145" customFormat="1" x14ac:dyDescent="0.25"/>
    <row r="146" customFormat="1" x14ac:dyDescent="0.25"/>
    <row r="147" customFormat="1" x14ac:dyDescent="0.25"/>
    <row r="148" customFormat="1" x14ac:dyDescent="0.25"/>
    <row r="149" customFormat="1" x14ac:dyDescent="0.25"/>
    <row r="150" customFormat="1" x14ac:dyDescent="0.25"/>
    <row r="151" customFormat="1" x14ac:dyDescent="0.25"/>
    <row r="152" customFormat="1" x14ac:dyDescent="0.25"/>
    <row r="153" customFormat="1" x14ac:dyDescent="0.25"/>
    <row r="154" customFormat="1" x14ac:dyDescent="0.25"/>
    <row r="155" customFormat="1" x14ac:dyDescent="0.25"/>
    <row r="156" customFormat="1" x14ac:dyDescent="0.25"/>
    <row r="157" customFormat="1" x14ac:dyDescent="0.25"/>
    <row r="158" customFormat="1" x14ac:dyDescent="0.25"/>
    <row r="159" customFormat="1" x14ac:dyDescent="0.25"/>
    <row r="160" customFormat="1" x14ac:dyDescent="0.25"/>
    <row r="161" customFormat="1" x14ac:dyDescent="0.25"/>
    <row r="162" customFormat="1" x14ac:dyDescent="0.25"/>
    <row r="163" customFormat="1" x14ac:dyDescent="0.25"/>
    <row r="164" customFormat="1" x14ac:dyDescent="0.25"/>
    <row r="165" customFormat="1" x14ac:dyDescent="0.25"/>
    <row r="166" customFormat="1" x14ac:dyDescent="0.25"/>
    <row r="167" customFormat="1" x14ac:dyDescent="0.25"/>
    <row r="168" customFormat="1" x14ac:dyDescent="0.25"/>
    <row r="169" customFormat="1" x14ac:dyDescent="0.25"/>
    <row r="170" customFormat="1" x14ac:dyDescent="0.25"/>
    <row r="171" customFormat="1" x14ac:dyDescent="0.25"/>
    <row r="172" customFormat="1" x14ac:dyDescent="0.25"/>
    <row r="173" customFormat="1" x14ac:dyDescent="0.25"/>
    <row r="174" customFormat="1" x14ac:dyDescent="0.25"/>
    <row r="175" customFormat="1" x14ac:dyDescent="0.25"/>
    <row r="176" customFormat="1" x14ac:dyDescent="0.25"/>
    <row r="177" customFormat="1" x14ac:dyDescent="0.25"/>
    <row r="178" customFormat="1" x14ac:dyDescent="0.25"/>
    <row r="179" customFormat="1" x14ac:dyDescent="0.25"/>
    <row r="180" customFormat="1" x14ac:dyDescent="0.25"/>
    <row r="181" customFormat="1" x14ac:dyDescent="0.25"/>
    <row r="182" customFormat="1" x14ac:dyDescent="0.25"/>
    <row r="183" customFormat="1" x14ac:dyDescent="0.25"/>
    <row r="184" customFormat="1" x14ac:dyDescent="0.25"/>
  </sheetData>
  <mergeCells count="1">
    <mergeCell ref="A111:F11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388BB2-50F0-4BB8-9D42-6EE75E2C2BE3}">
  <dimension ref="A1:I184"/>
  <sheetViews>
    <sheetView tabSelected="1" topLeftCell="A79" workbookViewId="0">
      <selection activeCell="H13" sqref="H13"/>
    </sheetView>
  </sheetViews>
  <sheetFormatPr defaultRowHeight="12.75" x14ac:dyDescent="0.2"/>
  <cols>
    <col min="1" max="1" width="5.5703125" style="13" customWidth="1"/>
    <col min="2" max="2" width="26" style="14" customWidth="1"/>
    <col min="3" max="3" width="51.85546875" style="14" customWidth="1"/>
    <col min="4" max="4" width="10.85546875" style="13" customWidth="1"/>
    <col min="5" max="5" width="9.42578125" style="13" customWidth="1"/>
    <col min="6" max="6" width="10" style="13" customWidth="1"/>
    <col min="7" max="7" width="14" style="13" customWidth="1"/>
    <col min="8" max="8" width="15.140625" style="13" customWidth="1"/>
    <col min="9" max="9" width="20.140625" style="13" customWidth="1"/>
    <col min="10" max="16384" width="9.140625" style="10"/>
  </cols>
  <sheetData>
    <row r="1" spans="1:9" ht="38.25" x14ac:dyDescent="0.2">
      <c r="A1" s="7" t="s">
        <v>183</v>
      </c>
      <c r="B1" s="8" t="s">
        <v>184</v>
      </c>
      <c r="C1" s="8" t="s">
        <v>185</v>
      </c>
      <c r="D1" s="8" t="s">
        <v>186</v>
      </c>
      <c r="E1" s="8" t="s">
        <v>187</v>
      </c>
      <c r="F1" s="8" t="s">
        <v>188</v>
      </c>
      <c r="G1" s="8" t="s">
        <v>189</v>
      </c>
      <c r="H1" s="9" t="s">
        <v>166</v>
      </c>
      <c r="I1" s="9" t="s">
        <v>190</v>
      </c>
    </row>
    <row r="2" spans="1:9" ht="25.5" x14ac:dyDescent="0.2">
      <c r="A2" s="19">
        <v>1</v>
      </c>
      <c r="B2" s="50" t="s">
        <v>191</v>
      </c>
      <c r="C2" s="50" t="s">
        <v>8</v>
      </c>
      <c r="D2" s="51" t="s">
        <v>192</v>
      </c>
      <c r="E2" s="52">
        <v>6000</v>
      </c>
      <c r="F2" s="52">
        <v>103</v>
      </c>
      <c r="G2" s="52">
        <f>E2*F2</f>
        <v>618000</v>
      </c>
      <c r="H2" s="11" t="s">
        <v>168</v>
      </c>
      <c r="I2" s="11" t="s">
        <v>193</v>
      </c>
    </row>
    <row r="3" spans="1:9" ht="25.5" x14ac:dyDescent="0.2">
      <c r="A3" s="19">
        <v>2</v>
      </c>
      <c r="B3" s="50" t="s">
        <v>194</v>
      </c>
      <c r="C3" s="50" t="s">
        <v>11</v>
      </c>
      <c r="D3" s="51" t="s">
        <v>192</v>
      </c>
      <c r="E3" s="52">
        <v>200</v>
      </c>
      <c r="F3" s="52">
        <v>128</v>
      </c>
      <c r="G3" s="52">
        <f t="shared" ref="G3:G66" si="0">E3*F3</f>
        <v>25600</v>
      </c>
      <c r="H3" s="11" t="s">
        <v>168</v>
      </c>
      <c r="I3" s="11" t="s">
        <v>193</v>
      </c>
    </row>
    <row r="4" spans="1:9" ht="25.5" x14ac:dyDescent="0.2">
      <c r="A4" s="19">
        <v>3</v>
      </c>
      <c r="B4" s="51" t="s">
        <v>195</v>
      </c>
      <c r="C4" s="51" t="s">
        <v>196</v>
      </c>
      <c r="D4" s="51" t="s">
        <v>192</v>
      </c>
      <c r="E4" s="52">
        <v>230</v>
      </c>
      <c r="F4" s="52">
        <v>395</v>
      </c>
      <c r="G4" s="52">
        <f t="shared" si="0"/>
        <v>90850</v>
      </c>
      <c r="H4" s="11" t="s">
        <v>168</v>
      </c>
      <c r="I4" s="11" t="s">
        <v>193</v>
      </c>
    </row>
    <row r="5" spans="1:9" ht="25.5" x14ac:dyDescent="0.2">
      <c r="A5" s="19">
        <v>4</v>
      </c>
      <c r="B5" s="53" t="s">
        <v>197</v>
      </c>
      <c r="C5" s="53" t="s">
        <v>198</v>
      </c>
      <c r="D5" s="51" t="s">
        <v>192</v>
      </c>
      <c r="E5" s="21">
        <v>200</v>
      </c>
      <c r="F5" s="21">
        <v>2820</v>
      </c>
      <c r="G5" s="52">
        <f t="shared" si="0"/>
        <v>564000</v>
      </c>
      <c r="H5" s="11" t="s">
        <v>168</v>
      </c>
      <c r="I5" s="11" t="s">
        <v>193</v>
      </c>
    </row>
    <row r="6" spans="1:9" ht="25.5" x14ac:dyDescent="0.2">
      <c r="A6" s="19">
        <v>5</v>
      </c>
      <c r="B6" s="21" t="s">
        <v>199</v>
      </c>
      <c r="C6" s="54" t="s">
        <v>200</v>
      </c>
      <c r="D6" s="51" t="s">
        <v>192</v>
      </c>
      <c r="E6" s="21">
        <v>100</v>
      </c>
      <c r="F6" s="21">
        <v>1200</v>
      </c>
      <c r="G6" s="52">
        <f t="shared" si="0"/>
        <v>120000</v>
      </c>
      <c r="H6" s="11" t="s">
        <v>168</v>
      </c>
      <c r="I6" s="11" t="s">
        <v>193</v>
      </c>
    </row>
    <row r="7" spans="1:9" ht="25.5" x14ac:dyDescent="0.2">
      <c r="A7" s="19">
        <v>6</v>
      </c>
      <c r="B7" s="51" t="s">
        <v>201</v>
      </c>
      <c r="C7" s="51" t="s">
        <v>202</v>
      </c>
      <c r="D7" s="51" t="s">
        <v>203</v>
      </c>
      <c r="E7" s="20">
        <v>4000</v>
      </c>
      <c r="F7" s="20">
        <v>225</v>
      </c>
      <c r="G7" s="52">
        <f t="shared" si="0"/>
        <v>900000</v>
      </c>
      <c r="H7" s="11" t="s">
        <v>168</v>
      </c>
      <c r="I7" s="11" t="s">
        <v>193</v>
      </c>
    </row>
    <row r="8" spans="1:9" ht="25.5" x14ac:dyDescent="0.2">
      <c r="A8" s="19">
        <v>7</v>
      </c>
      <c r="B8" s="53" t="s">
        <v>204</v>
      </c>
      <c r="C8" s="51" t="s">
        <v>205</v>
      </c>
      <c r="D8" s="51" t="s">
        <v>192</v>
      </c>
      <c r="E8" s="52">
        <v>800</v>
      </c>
      <c r="F8" s="52">
        <v>800</v>
      </c>
      <c r="G8" s="52">
        <f t="shared" si="0"/>
        <v>640000</v>
      </c>
      <c r="H8" s="11" t="s">
        <v>168</v>
      </c>
      <c r="I8" s="11" t="s">
        <v>193</v>
      </c>
    </row>
    <row r="9" spans="1:9" ht="25.5" x14ac:dyDescent="0.2">
      <c r="A9" s="19">
        <v>8</v>
      </c>
      <c r="B9" s="51" t="s">
        <v>206</v>
      </c>
      <c r="C9" s="51" t="s">
        <v>207</v>
      </c>
      <c r="D9" s="51" t="s">
        <v>208</v>
      </c>
      <c r="E9" s="20">
        <v>30</v>
      </c>
      <c r="F9" s="20">
        <v>485</v>
      </c>
      <c r="G9" s="52">
        <f t="shared" si="0"/>
        <v>14550</v>
      </c>
      <c r="H9" s="11" t="s">
        <v>168</v>
      </c>
      <c r="I9" s="11" t="s">
        <v>193</v>
      </c>
    </row>
    <row r="10" spans="1:9" ht="25.5" x14ac:dyDescent="0.2">
      <c r="A10" s="19">
        <v>9</v>
      </c>
      <c r="B10" s="20" t="s">
        <v>26</v>
      </c>
      <c r="C10" s="20" t="s">
        <v>209</v>
      </c>
      <c r="D10" s="20" t="s">
        <v>192</v>
      </c>
      <c r="E10" s="20">
        <v>20</v>
      </c>
      <c r="F10" s="20">
        <v>2000</v>
      </c>
      <c r="G10" s="52">
        <f t="shared" si="0"/>
        <v>40000</v>
      </c>
      <c r="H10" s="11" t="s">
        <v>168</v>
      </c>
      <c r="I10" s="11" t="s">
        <v>193</v>
      </c>
    </row>
    <row r="11" spans="1:9" ht="25.5" x14ac:dyDescent="0.2">
      <c r="A11" s="19">
        <v>10</v>
      </c>
      <c r="B11" s="51" t="s">
        <v>210</v>
      </c>
      <c r="C11" s="51" t="s">
        <v>211</v>
      </c>
      <c r="D11" s="20" t="s">
        <v>212</v>
      </c>
      <c r="E11" s="20">
        <v>5</v>
      </c>
      <c r="F11" s="20">
        <v>5000</v>
      </c>
      <c r="G11" s="52">
        <f t="shared" si="0"/>
        <v>25000</v>
      </c>
      <c r="H11" s="11" t="s">
        <v>168</v>
      </c>
      <c r="I11" s="11" t="s">
        <v>193</v>
      </c>
    </row>
    <row r="12" spans="1:9" ht="25.5" x14ac:dyDescent="0.2">
      <c r="A12" s="19">
        <v>11</v>
      </c>
      <c r="B12" s="20" t="s">
        <v>213</v>
      </c>
      <c r="C12" s="55" t="s">
        <v>214</v>
      </c>
      <c r="D12" s="20" t="s">
        <v>192</v>
      </c>
      <c r="E12" s="20">
        <v>4000</v>
      </c>
      <c r="F12" s="20">
        <v>190</v>
      </c>
      <c r="G12" s="52">
        <f t="shared" si="0"/>
        <v>760000</v>
      </c>
      <c r="H12" s="11" t="s">
        <v>168</v>
      </c>
      <c r="I12" s="11" t="s">
        <v>193</v>
      </c>
    </row>
    <row r="13" spans="1:9" ht="63.75" x14ac:dyDescent="0.2">
      <c r="A13" s="19">
        <v>12</v>
      </c>
      <c r="B13" s="20" t="s">
        <v>215</v>
      </c>
      <c r="C13" s="55" t="s">
        <v>216</v>
      </c>
      <c r="D13" s="20" t="s">
        <v>192</v>
      </c>
      <c r="E13" s="52">
        <v>200</v>
      </c>
      <c r="F13" s="20">
        <v>547.71</v>
      </c>
      <c r="G13" s="52">
        <f t="shared" si="0"/>
        <v>109542</v>
      </c>
      <c r="H13" s="11" t="s">
        <v>168</v>
      </c>
      <c r="I13" s="11" t="s">
        <v>193</v>
      </c>
    </row>
    <row r="14" spans="1:9" ht="25.5" x14ac:dyDescent="0.2">
      <c r="A14" s="19">
        <v>13</v>
      </c>
      <c r="B14" s="51" t="s">
        <v>217</v>
      </c>
      <c r="C14" s="50" t="s">
        <v>218</v>
      </c>
      <c r="D14" s="50" t="s">
        <v>219</v>
      </c>
      <c r="E14" s="50">
        <v>5</v>
      </c>
      <c r="F14" s="50">
        <v>3000</v>
      </c>
      <c r="G14" s="52">
        <f t="shared" si="0"/>
        <v>15000</v>
      </c>
      <c r="H14" s="11" t="s">
        <v>168</v>
      </c>
      <c r="I14" s="11" t="s">
        <v>193</v>
      </c>
    </row>
    <row r="15" spans="1:9" ht="25.5" x14ac:dyDescent="0.2">
      <c r="A15" s="19">
        <v>14</v>
      </c>
      <c r="B15" s="51" t="s">
        <v>217</v>
      </c>
      <c r="C15" s="50" t="s">
        <v>220</v>
      </c>
      <c r="D15" s="50" t="s">
        <v>219</v>
      </c>
      <c r="E15" s="50">
        <v>13</v>
      </c>
      <c r="F15" s="50">
        <v>3000</v>
      </c>
      <c r="G15" s="52">
        <f t="shared" si="0"/>
        <v>39000</v>
      </c>
      <c r="H15" s="11" t="s">
        <v>168</v>
      </c>
      <c r="I15" s="11" t="s">
        <v>193</v>
      </c>
    </row>
    <row r="16" spans="1:9" ht="25.5" x14ac:dyDescent="0.2">
      <c r="A16" s="19">
        <v>15</v>
      </c>
      <c r="B16" s="51" t="s">
        <v>217</v>
      </c>
      <c r="C16" s="50" t="s">
        <v>221</v>
      </c>
      <c r="D16" s="50" t="s">
        <v>219</v>
      </c>
      <c r="E16" s="50">
        <v>50</v>
      </c>
      <c r="F16" s="50">
        <v>3000</v>
      </c>
      <c r="G16" s="52">
        <f t="shared" si="0"/>
        <v>150000</v>
      </c>
      <c r="H16" s="11" t="s">
        <v>168</v>
      </c>
      <c r="I16" s="11" t="s">
        <v>193</v>
      </c>
    </row>
    <row r="17" spans="1:9" ht="25.5" x14ac:dyDescent="0.2">
      <c r="A17" s="19">
        <v>16</v>
      </c>
      <c r="B17" s="50" t="s">
        <v>222</v>
      </c>
      <c r="C17" s="20" t="s">
        <v>223</v>
      </c>
      <c r="D17" s="50" t="s">
        <v>192</v>
      </c>
      <c r="E17" s="50">
        <v>40</v>
      </c>
      <c r="F17" s="50">
        <v>650</v>
      </c>
      <c r="G17" s="52">
        <f t="shared" si="0"/>
        <v>26000</v>
      </c>
      <c r="H17" s="11" t="s">
        <v>168</v>
      </c>
      <c r="I17" s="11" t="s">
        <v>193</v>
      </c>
    </row>
    <row r="18" spans="1:9" ht="25.5" x14ac:dyDescent="0.2">
      <c r="A18" s="19">
        <v>17</v>
      </c>
      <c r="B18" s="50" t="s">
        <v>222</v>
      </c>
      <c r="C18" s="20" t="s">
        <v>224</v>
      </c>
      <c r="D18" s="50" t="s">
        <v>192</v>
      </c>
      <c r="E18" s="50">
        <v>40</v>
      </c>
      <c r="F18" s="50">
        <v>650</v>
      </c>
      <c r="G18" s="52">
        <f t="shared" si="0"/>
        <v>26000</v>
      </c>
      <c r="H18" s="11" t="s">
        <v>168</v>
      </c>
      <c r="I18" s="11" t="s">
        <v>193</v>
      </c>
    </row>
    <row r="19" spans="1:9" ht="25.5" x14ac:dyDescent="0.2">
      <c r="A19" s="19">
        <v>18</v>
      </c>
      <c r="B19" s="50" t="s">
        <v>222</v>
      </c>
      <c r="C19" s="20" t="s">
        <v>225</v>
      </c>
      <c r="D19" s="50" t="s">
        <v>192</v>
      </c>
      <c r="E19" s="50">
        <v>20</v>
      </c>
      <c r="F19" s="50">
        <v>650</v>
      </c>
      <c r="G19" s="52">
        <f t="shared" si="0"/>
        <v>13000</v>
      </c>
      <c r="H19" s="11" t="s">
        <v>168</v>
      </c>
      <c r="I19" s="11" t="s">
        <v>193</v>
      </c>
    </row>
    <row r="20" spans="1:9" ht="25.5" x14ac:dyDescent="0.2">
      <c r="A20" s="19">
        <v>19</v>
      </c>
      <c r="B20" s="50" t="s">
        <v>222</v>
      </c>
      <c r="C20" s="20" t="s">
        <v>226</v>
      </c>
      <c r="D20" s="50" t="s">
        <v>192</v>
      </c>
      <c r="E20" s="50">
        <v>20</v>
      </c>
      <c r="F20" s="50">
        <v>650</v>
      </c>
      <c r="G20" s="52">
        <f t="shared" si="0"/>
        <v>13000</v>
      </c>
      <c r="H20" s="11" t="s">
        <v>168</v>
      </c>
      <c r="I20" s="11" t="s">
        <v>193</v>
      </c>
    </row>
    <row r="21" spans="1:9" ht="25.5" x14ac:dyDescent="0.2">
      <c r="A21" s="19">
        <v>20</v>
      </c>
      <c r="B21" s="51" t="s">
        <v>217</v>
      </c>
      <c r="C21" s="50" t="s">
        <v>227</v>
      </c>
      <c r="D21" s="50" t="s">
        <v>219</v>
      </c>
      <c r="E21" s="50">
        <v>60</v>
      </c>
      <c r="F21" s="50">
        <v>3000</v>
      </c>
      <c r="G21" s="52">
        <f t="shared" si="0"/>
        <v>180000</v>
      </c>
      <c r="H21" s="11" t="s">
        <v>168</v>
      </c>
      <c r="I21" s="11" t="s">
        <v>193</v>
      </c>
    </row>
    <row r="22" spans="1:9" ht="153" x14ac:dyDescent="0.2">
      <c r="A22" s="19">
        <v>21</v>
      </c>
      <c r="B22" s="20" t="s">
        <v>46</v>
      </c>
      <c r="C22" s="55" t="s">
        <v>228</v>
      </c>
      <c r="D22" s="50" t="s">
        <v>192</v>
      </c>
      <c r="E22" s="50">
        <v>300</v>
      </c>
      <c r="F22" s="50">
        <v>104</v>
      </c>
      <c r="G22" s="52">
        <f t="shared" si="0"/>
        <v>31200</v>
      </c>
      <c r="H22" s="11" t="s">
        <v>168</v>
      </c>
      <c r="I22" s="11" t="s">
        <v>193</v>
      </c>
    </row>
    <row r="23" spans="1:9" ht="306" x14ac:dyDescent="0.2">
      <c r="A23" s="19">
        <v>22</v>
      </c>
      <c r="B23" s="20" t="s">
        <v>229</v>
      </c>
      <c r="C23" s="55" t="s">
        <v>230</v>
      </c>
      <c r="D23" s="20" t="s">
        <v>192</v>
      </c>
      <c r="E23" s="52">
        <v>45000</v>
      </c>
      <c r="F23" s="20">
        <v>140</v>
      </c>
      <c r="G23" s="52">
        <f t="shared" si="0"/>
        <v>6300000</v>
      </c>
      <c r="H23" s="11" t="s">
        <v>168</v>
      </c>
      <c r="I23" s="11" t="s">
        <v>193</v>
      </c>
    </row>
    <row r="24" spans="1:9" ht="51" x14ac:dyDescent="0.2">
      <c r="A24" s="19">
        <v>23</v>
      </c>
      <c r="B24" s="20" t="s">
        <v>231</v>
      </c>
      <c r="C24" s="55" t="s">
        <v>232</v>
      </c>
      <c r="D24" s="20" t="s">
        <v>192</v>
      </c>
      <c r="E24" s="20">
        <v>4</v>
      </c>
      <c r="F24" s="20">
        <v>12500</v>
      </c>
      <c r="G24" s="52">
        <f t="shared" si="0"/>
        <v>50000</v>
      </c>
      <c r="H24" s="11" t="s">
        <v>168</v>
      </c>
      <c r="I24" s="11" t="s">
        <v>193</v>
      </c>
    </row>
    <row r="25" spans="1:9" ht="25.5" x14ac:dyDescent="0.2">
      <c r="A25" s="19">
        <v>24</v>
      </c>
      <c r="B25" s="20" t="s">
        <v>233</v>
      </c>
      <c r="C25" s="55" t="s">
        <v>234</v>
      </c>
      <c r="D25" s="20" t="s">
        <v>192</v>
      </c>
      <c r="E25" s="20">
        <v>20</v>
      </c>
      <c r="F25" s="20">
        <v>350</v>
      </c>
      <c r="G25" s="52">
        <f t="shared" si="0"/>
        <v>7000</v>
      </c>
      <c r="H25" s="11" t="s">
        <v>168</v>
      </c>
      <c r="I25" s="11" t="s">
        <v>193</v>
      </c>
    </row>
    <row r="26" spans="1:9" ht="25.5" x14ac:dyDescent="0.2">
      <c r="A26" s="19">
        <v>25</v>
      </c>
      <c r="B26" s="20" t="s">
        <v>233</v>
      </c>
      <c r="C26" s="55" t="s">
        <v>235</v>
      </c>
      <c r="D26" s="20" t="s">
        <v>192</v>
      </c>
      <c r="E26" s="20">
        <v>20</v>
      </c>
      <c r="F26" s="20">
        <v>350</v>
      </c>
      <c r="G26" s="52">
        <f t="shared" si="0"/>
        <v>7000</v>
      </c>
      <c r="H26" s="11" t="s">
        <v>168</v>
      </c>
      <c r="I26" s="11" t="s">
        <v>193</v>
      </c>
    </row>
    <row r="27" spans="1:9" ht="25.5" x14ac:dyDescent="0.2">
      <c r="A27" s="19">
        <v>26</v>
      </c>
      <c r="B27" s="20" t="s">
        <v>233</v>
      </c>
      <c r="C27" s="55" t="s">
        <v>236</v>
      </c>
      <c r="D27" s="20" t="s">
        <v>192</v>
      </c>
      <c r="E27" s="20">
        <v>10</v>
      </c>
      <c r="F27" s="20">
        <v>350</v>
      </c>
      <c r="G27" s="52">
        <f t="shared" si="0"/>
        <v>3500</v>
      </c>
      <c r="H27" s="11" t="s">
        <v>168</v>
      </c>
      <c r="I27" s="11" t="s">
        <v>193</v>
      </c>
    </row>
    <row r="28" spans="1:9" ht="25.5" x14ac:dyDescent="0.2">
      <c r="A28" s="19">
        <v>27</v>
      </c>
      <c r="B28" s="20" t="s">
        <v>54</v>
      </c>
      <c r="C28" s="55" t="s">
        <v>237</v>
      </c>
      <c r="D28" s="20" t="s">
        <v>56</v>
      </c>
      <c r="E28" s="52">
        <v>200</v>
      </c>
      <c r="F28" s="20">
        <v>1100</v>
      </c>
      <c r="G28" s="52">
        <f t="shared" si="0"/>
        <v>220000</v>
      </c>
      <c r="H28" s="11" t="s">
        <v>168</v>
      </c>
      <c r="I28" s="11" t="s">
        <v>193</v>
      </c>
    </row>
    <row r="29" spans="1:9" ht="25.5" x14ac:dyDescent="0.2">
      <c r="A29" s="19">
        <v>28</v>
      </c>
      <c r="B29" s="20" t="s">
        <v>238</v>
      </c>
      <c r="C29" s="55" t="s">
        <v>239</v>
      </c>
      <c r="D29" s="20" t="s">
        <v>59</v>
      </c>
      <c r="E29" s="20">
        <v>50</v>
      </c>
      <c r="F29" s="20">
        <v>890</v>
      </c>
      <c r="G29" s="52">
        <f t="shared" si="0"/>
        <v>44500</v>
      </c>
      <c r="H29" s="11" t="s">
        <v>168</v>
      </c>
      <c r="I29" s="11" t="s">
        <v>193</v>
      </c>
    </row>
    <row r="30" spans="1:9" ht="25.5" x14ac:dyDescent="0.2">
      <c r="A30" s="19">
        <v>29</v>
      </c>
      <c r="B30" s="20" t="s">
        <v>60</v>
      </c>
      <c r="C30" s="55" t="s">
        <v>240</v>
      </c>
      <c r="D30" s="20" t="s">
        <v>192</v>
      </c>
      <c r="E30" s="20">
        <v>1000</v>
      </c>
      <c r="F30" s="20">
        <v>120</v>
      </c>
      <c r="G30" s="52">
        <f t="shared" si="0"/>
        <v>120000</v>
      </c>
      <c r="H30" s="11" t="s">
        <v>168</v>
      </c>
      <c r="I30" s="11" t="s">
        <v>193</v>
      </c>
    </row>
    <row r="31" spans="1:9" ht="25.5" x14ac:dyDescent="0.2">
      <c r="A31" s="19">
        <v>30</v>
      </c>
      <c r="B31" s="20" t="s">
        <v>60</v>
      </c>
      <c r="C31" s="55" t="s">
        <v>241</v>
      </c>
      <c r="D31" s="20" t="s">
        <v>192</v>
      </c>
      <c r="E31" s="20">
        <v>6000</v>
      </c>
      <c r="F31" s="20">
        <v>295</v>
      </c>
      <c r="G31" s="52">
        <f t="shared" si="0"/>
        <v>1770000</v>
      </c>
      <c r="H31" s="11" t="s">
        <v>168</v>
      </c>
      <c r="I31" s="11" t="s">
        <v>193</v>
      </c>
    </row>
    <row r="32" spans="1:9" ht="25.5" x14ac:dyDescent="0.2">
      <c r="A32" s="19">
        <v>31</v>
      </c>
      <c r="B32" s="20" t="s">
        <v>60</v>
      </c>
      <c r="C32" s="55" t="s">
        <v>242</v>
      </c>
      <c r="D32" s="20" t="s">
        <v>192</v>
      </c>
      <c r="E32" s="20">
        <v>8000</v>
      </c>
      <c r="F32" s="20">
        <v>295</v>
      </c>
      <c r="G32" s="52">
        <f t="shared" si="0"/>
        <v>2360000</v>
      </c>
      <c r="H32" s="11" t="s">
        <v>168</v>
      </c>
      <c r="I32" s="11" t="s">
        <v>193</v>
      </c>
    </row>
    <row r="33" spans="1:9" ht="25.5" x14ac:dyDescent="0.2">
      <c r="A33" s="19">
        <v>32</v>
      </c>
      <c r="B33" s="20" t="s">
        <v>60</v>
      </c>
      <c r="C33" s="55" t="s">
        <v>243</v>
      </c>
      <c r="D33" s="20" t="s">
        <v>192</v>
      </c>
      <c r="E33" s="20">
        <v>7000</v>
      </c>
      <c r="F33" s="20">
        <v>585</v>
      </c>
      <c r="G33" s="52">
        <f t="shared" si="0"/>
        <v>4095000</v>
      </c>
      <c r="H33" s="11" t="s">
        <v>168</v>
      </c>
      <c r="I33" s="11" t="s">
        <v>193</v>
      </c>
    </row>
    <row r="34" spans="1:9" ht="25.5" x14ac:dyDescent="0.2">
      <c r="A34" s="19">
        <v>33</v>
      </c>
      <c r="B34" s="20" t="s">
        <v>244</v>
      </c>
      <c r="C34" s="55" t="s">
        <v>245</v>
      </c>
      <c r="D34" s="20" t="s">
        <v>56</v>
      </c>
      <c r="E34" s="56">
        <v>3000</v>
      </c>
      <c r="F34" s="20">
        <v>130</v>
      </c>
      <c r="G34" s="52">
        <f t="shared" si="0"/>
        <v>390000</v>
      </c>
      <c r="H34" s="11" t="s">
        <v>168</v>
      </c>
      <c r="I34" s="11" t="s">
        <v>193</v>
      </c>
    </row>
    <row r="35" spans="1:9" ht="25.5" x14ac:dyDescent="0.2">
      <c r="A35" s="19">
        <v>34</v>
      </c>
      <c r="B35" s="20" t="s">
        <v>246</v>
      </c>
      <c r="C35" s="55" t="s">
        <v>247</v>
      </c>
      <c r="D35" s="20" t="s">
        <v>192</v>
      </c>
      <c r="E35" s="20">
        <v>1000</v>
      </c>
      <c r="F35" s="20">
        <v>500</v>
      </c>
      <c r="G35" s="52">
        <f t="shared" si="0"/>
        <v>500000</v>
      </c>
      <c r="H35" s="11" t="s">
        <v>168</v>
      </c>
      <c r="I35" s="11" t="s">
        <v>193</v>
      </c>
    </row>
    <row r="36" spans="1:9" ht="38.25" x14ac:dyDescent="0.2">
      <c r="A36" s="19">
        <v>35</v>
      </c>
      <c r="B36" s="20" t="s">
        <v>68</v>
      </c>
      <c r="C36" s="55" t="s">
        <v>248</v>
      </c>
      <c r="D36" s="20" t="s">
        <v>192</v>
      </c>
      <c r="E36" s="56">
        <v>8000</v>
      </c>
      <c r="F36" s="20">
        <v>600</v>
      </c>
      <c r="G36" s="52">
        <f t="shared" si="0"/>
        <v>4800000</v>
      </c>
      <c r="H36" s="11" t="s">
        <v>168</v>
      </c>
      <c r="I36" s="11" t="s">
        <v>193</v>
      </c>
    </row>
    <row r="37" spans="1:9" ht="38.25" x14ac:dyDescent="0.2">
      <c r="A37" s="19">
        <v>36</v>
      </c>
      <c r="B37" s="21" t="s">
        <v>249</v>
      </c>
      <c r="C37" s="21" t="s">
        <v>250</v>
      </c>
      <c r="D37" s="20" t="s">
        <v>192</v>
      </c>
      <c r="E37" s="56">
        <v>6000</v>
      </c>
      <c r="F37" s="20">
        <v>350</v>
      </c>
      <c r="G37" s="52">
        <f t="shared" si="0"/>
        <v>2100000</v>
      </c>
      <c r="H37" s="11" t="s">
        <v>168</v>
      </c>
      <c r="I37" s="11" t="s">
        <v>193</v>
      </c>
    </row>
    <row r="38" spans="1:9" ht="25.5" x14ac:dyDescent="0.2">
      <c r="A38" s="19">
        <v>37</v>
      </c>
      <c r="B38" s="21" t="s">
        <v>251</v>
      </c>
      <c r="C38" s="21" t="s">
        <v>252</v>
      </c>
      <c r="D38" s="20" t="s">
        <v>192</v>
      </c>
      <c r="E38" s="56">
        <v>1000</v>
      </c>
      <c r="F38" s="20">
        <v>350</v>
      </c>
      <c r="G38" s="52">
        <f t="shared" si="0"/>
        <v>350000</v>
      </c>
      <c r="H38" s="11" t="s">
        <v>168</v>
      </c>
      <c r="I38" s="11" t="s">
        <v>193</v>
      </c>
    </row>
    <row r="39" spans="1:9" ht="25.5" x14ac:dyDescent="0.2">
      <c r="A39" s="19">
        <v>38</v>
      </c>
      <c r="B39" s="21" t="s">
        <v>253</v>
      </c>
      <c r="C39" s="21" t="s">
        <v>254</v>
      </c>
      <c r="D39" s="20" t="s">
        <v>192</v>
      </c>
      <c r="E39" s="56">
        <v>6000</v>
      </c>
      <c r="F39" s="20">
        <v>350</v>
      </c>
      <c r="G39" s="52">
        <f t="shared" si="0"/>
        <v>2100000</v>
      </c>
      <c r="H39" s="11" t="s">
        <v>168</v>
      </c>
      <c r="I39" s="11" t="s">
        <v>193</v>
      </c>
    </row>
    <row r="40" spans="1:9" ht="25.5" x14ac:dyDescent="0.2">
      <c r="A40" s="19">
        <v>39</v>
      </c>
      <c r="B40" s="20" t="s">
        <v>76</v>
      </c>
      <c r="C40" s="21" t="s">
        <v>255</v>
      </c>
      <c r="D40" s="20" t="s">
        <v>59</v>
      </c>
      <c r="E40" s="20">
        <v>20</v>
      </c>
      <c r="F40" s="20">
        <v>2300</v>
      </c>
      <c r="G40" s="52">
        <f t="shared" si="0"/>
        <v>46000</v>
      </c>
      <c r="H40" s="11" t="s">
        <v>168</v>
      </c>
      <c r="I40" s="11" t="s">
        <v>193</v>
      </c>
    </row>
    <row r="41" spans="1:9" ht="25.5" x14ac:dyDescent="0.2">
      <c r="A41" s="19">
        <v>40</v>
      </c>
      <c r="B41" s="51" t="s">
        <v>256</v>
      </c>
      <c r="C41" s="51" t="s">
        <v>79</v>
      </c>
      <c r="D41" s="51" t="s">
        <v>203</v>
      </c>
      <c r="E41" s="50">
        <v>10</v>
      </c>
      <c r="F41" s="50">
        <v>11000</v>
      </c>
      <c r="G41" s="52">
        <f t="shared" si="0"/>
        <v>110000</v>
      </c>
      <c r="H41" s="11" t="s">
        <v>168</v>
      </c>
      <c r="I41" s="11" t="s">
        <v>193</v>
      </c>
    </row>
    <row r="42" spans="1:9" ht="25.5" x14ac:dyDescent="0.2">
      <c r="A42" s="19">
        <v>41</v>
      </c>
      <c r="B42" s="51" t="s">
        <v>256</v>
      </c>
      <c r="C42" s="51" t="s">
        <v>81</v>
      </c>
      <c r="D42" s="51" t="s">
        <v>203</v>
      </c>
      <c r="E42" s="20">
        <v>10</v>
      </c>
      <c r="F42" s="20">
        <v>14350</v>
      </c>
      <c r="G42" s="52">
        <f t="shared" si="0"/>
        <v>143500</v>
      </c>
      <c r="H42" s="11" t="s">
        <v>168</v>
      </c>
      <c r="I42" s="11" t="s">
        <v>193</v>
      </c>
    </row>
    <row r="43" spans="1:9" ht="25.5" x14ac:dyDescent="0.2">
      <c r="A43" s="19">
        <v>42</v>
      </c>
      <c r="B43" s="51" t="s">
        <v>256</v>
      </c>
      <c r="C43" s="51" t="s">
        <v>82</v>
      </c>
      <c r="D43" s="51" t="s">
        <v>203</v>
      </c>
      <c r="E43" s="20">
        <v>15</v>
      </c>
      <c r="F43" s="20">
        <v>10900</v>
      </c>
      <c r="G43" s="52">
        <f t="shared" si="0"/>
        <v>163500</v>
      </c>
      <c r="H43" s="11" t="s">
        <v>168</v>
      </c>
      <c r="I43" s="11" t="s">
        <v>193</v>
      </c>
    </row>
    <row r="44" spans="1:9" ht="25.5" x14ac:dyDescent="0.2">
      <c r="A44" s="19">
        <v>43</v>
      </c>
      <c r="B44" s="51" t="s">
        <v>256</v>
      </c>
      <c r="C44" s="51" t="s">
        <v>83</v>
      </c>
      <c r="D44" s="51" t="s">
        <v>203</v>
      </c>
      <c r="E44" s="20">
        <v>15</v>
      </c>
      <c r="F44" s="20">
        <v>5300</v>
      </c>
      <c r="G44" s="52">
        <f t="shared" si="0"/>
        <v>79500</v>
      </c>
      <c r="H44" s="11" t="s">
        <v>168</v>
      </c>
      <c r="I44" s="11" t="s">
        <v>193</v>
      </c>
    </row>
    <row r="45" spans="1:9" ht="25.5" x14ac:dyDescent="0.2">
      <c r="A45" s="19">
        <v>44</v>
      </c>
      <c r="B45" s="51" t="s">
        <v>257</v>
      </c>
      <c r="C45" s="51" t="s">
        <v>258</v>
      </c>
      <c r="D45" s="51" t="s">
        <v>192</v>
      </c>
      <c r="E45" s="20">
        <v>7200</v>
      </c>
      <c r="F45" s="20">
        <v>95</v>
      </c>
      <c r="G45" s="52">
        <f t="shared" si="0"/>
        <v>684000</v>
      </c>
      <c r="H45" s="11" t="s">
        <v>168</v>
      </c>
      <c r="I45" s="11" t="s">
        <v>193</v>
      </c>
    </row>
    <row r="46" spans="1:9" ht="25.5" x14ac:dyDescent="0.2">
      <c r="A46" s="19">
        <v>45</v>
      </c>
      <c r="B46" s="51" t="s">
        <v>259</v>
      </c>
      <c r="C46" s="51" t="s">
        <v>260</v>
      </c>
      <c r="D46" s="51" t="s">
        <v>192</v>
      </c>
      <c r="E46" s="20">
        <v>1500</v>
      </c>
      <c r="F46" s="20">
        <v>100</v>
      </c>
      <c r="G46" s="52">
        <f t="shared" si="0"/>
        <v>150000</v>
      </c>
      <c r="H46" s="11" t="s">
        <v>168</v>
      </c>
      <c r="I46" s="11" t="s">
        <v>193</v>
      </c>
    </row>
    <row r="47" spans="1:9" ht="25.5" x14ac:dyDescent="0.2">
      <c r="A47" s="19">
        <v>46</v>
      </c>
      <c r="B47" s="51" t="s">
        <v>259</v>
      </c>
      <c r="C47" s="51" t="s">
        <v>261</v>
      </c>
      <c r="D47" s="51" t="s">
        <v>192</v>
      </c>
      <c r="E47" s="20">
        <v>500</v>
      </c>
      <c r="F47" s="20">
        <v>100</v>
      </c>
      <c r="G47" s="52">
        <f t="shared" si="0"/>
        <v>50000</v>
      </c>
      <c r="H47" s="11" t="s">
        <v>168</v>
      </c>
      <c r="I47" s="11" t="s">
        <v>193</v>
      </c>
    </row>
    <row r="48" spans="1:9" ht="25.5" x14ac:dyDescent="0.2">
      <c r="A48" s="19">
        <v>47</v>
      </c>
      <c r="B48" s="51" t="s">
        <v>259</v>
      </c>
      <c r="C48" s="57" t="s">
        <v>262</v>
      </c>
      <c r="D48" s="51" t="s">
        <v>192</v>
      </c>
      <c r="E48" s="20">
        <v>1500</v>
      </c>
      <c r="F48" s="20">
        <v>100</v>
      </c>
      <c r="G48" s="52">
        <f t="shared" si="0"/>
        <v>150000</v>
      </c>
      <c r="H48" s="11" t="s">
        <v>168</v>
      </c>
      <c r="I48" s="11" t="s">
        <v>193</v>
      </c>
    </row>
    <row r="49" spans="1:9" ht="25.5" x14ac:dyDescent="0.2">
      <c r="A49" s="19">
        <v>48</v>
      </c>
      <c r="B49" s="51" t="s">
        <v>259</v>
      </c>
      <c r="C49" s="51" t="s">
        <v>263</v>
      </c>
      <c r="D49" s="51" t="s">
        <v>192</v>
      </c>
      <c r="E49" s="20">
        <v>2000</v>
      </c>
      <c r="F49" s="20">
        <v>100</v>
      </c>
      <c r="G49" s="52">
        <f t="shared" si="0"/>
        <v>200000</v>
      </c>
      <c r="H49" s="11" t="s">
        <v>168</v>
      </c>
      <c r="I49" s="11" t="s">
        <v>193</v>
      </c>
    </row>
    <row r="50" spans="1:9" ht="25.5" x14ac:dyDescent="0.2">
      <c r="A50" s="19">
        <v>49</v>
      </c>
      <c r="B50" s="20" t="s">
        <v>264</v>
      </c>
      <c r="C50" s="55" t="s">
        <v>265</v>
      </c>
      <c r="D50" s="51" t="s">
        <v>192</v>
      </c>
      <c r="E50" s="20">
        <v>300</v>
      </c>
      <c r="F50" s="20">
        <v>1200</v>
      </c>
      <c r="G50" s="52">
        <f t="shared" si="0"/>
        <v>360000</v>
      </c>
      <c r="H50" s="11" t="s">
        <v>168</v>
      </c>
      <c r="I50" s="11" t="s">
        <v>193</v>
      </c>
    </row>
    <row r="51" spans="1:9" ht="25.5" x14ac:dyDescent="0.2">
      <c r="A51" s="19">
        <v>50</v>
      </c>
      <c r="B51" s="20" t="s">
        <v>92</v>
      </c>
      <c r="C51" s="55" t="s">
        <v>266</v>
      </c>
      <c r="D51" s="51" t="s">
        <v>192</v>
      </c>
      <c r="E51" s="56">
        <v>10000</v>
      </c>
      <c r="F51" s="20">
        <v>360</v>
      </c>
      <c r="G51" s="52">
        <f t="shared" si="0"/>
        <v>3600000</v>
      </c>
      <c r="H51" s="11" t="s">
        <v>168</v>
      </c>
      <c r="I51" s="11" t="s">
        <v>193</v>
      </c>
    </row>
    <row r="52" spans="1:9" ht="25.5" x14ac:dyDescent="0.2">
      <c r="A52" s="19">
        <v>51</v>
      </c>
      <c r="B52" s="20" t="s">
        <v>94</v>
      </c>
      <c r="C52" s="55" t="s">
        <v>267</v>
      </c>
      <c r="D52" s="51" t="s">
        <v>192</v>
      </c>
      <c r="E52" s="56">
        <v>500</v>
      </c>
      <c r="F52" s="20">
        <v>670</v>
      </c>
      <c r="G52" s="52">
        <f t="shared" si="0"/>
        <v>335000</v>
      </c>
      <c r="H52" s="11" t="s">
        <v>168</v>
      </c>
      <c r="I52" s="11" t="s">
        <v>193</v>
      </c>
    </row>
    <row r="53" spans="1:9" ht="25.5" x14ac:dyDescent="0.2">
      <c r="A53" s="19">
        <v>52</v>
      </c>
      <c r="B53" s="20" t="s">
        <v>94</v>
      </c>
      <c r="C53" s="55" t="s">
        <v>268</v>
      </c>
      <c r="D53" s="51" t="s">
        <v>192</v>
      </c>
      <c r="E53" s="56">
        <v>50</v>
      </c>
      <c r="F53" s="20">
        <v>850</v>
      </c>
      <c r="G53" s="52">
        <f t="shared" si="0"/>
        <v>42500</v>
      </c>
      <c r="H53" s="11" t="s">
        <v>168</v>
      </c>
      <c r="I53" s="11" t="s">
        <v>193</v>
      </c>
    </row>
    <row r="54" spans="1:9" ht="25.5" x14ac:dyDescent="0.2">
      <c r="A54" s="19">
        <v>53</v>
      </c>
      <c r="B54" s="52" t="s">
        <v>97</v>
      </c>
      <c r="C54" s="50" t="s">
        <v>269</v>
      </c>
      <c r="D54" s="52" t="s">
        <v>203</v>
      </c>
      <c r="E54" s="20">
        <v>20</v>
      </c>
      <c r="F54" s="20">
        <v>3500</v>
      </c>
      <c r="G54" s="52">
        <f t="shared" si="0"/>
        <v>70000</v>
      </c>
      <c r="H54" s="11" t="s">
        <v>168</v>
      </c>
      <c r="I54" s="11" t="s">
        <v>193</v>
      </c>
    </row>
    <row r="55" spans="1:9" ht="25.5" x14ac:dyDescent="0.2">
      <c r="A55" s="19">
        <v>54</v>
      </c>
      <c r="B55" s="51" t="s">
        <v>270</v>
      </c>
      <c r="C55" s="51" t="s">
        <v>271</v>
      </c>
      <c r="D55" s="22" t="s">
        <v>192</v>
      </c>
      <c r="E55" s="22">
        <v>10</v>
      </c>
      <c r="F55" s="20">
        <v>2100</v>
      </c>
      <c r="G55" s="52">
        <f t="shared" si="0"/>
        <v>21000</v>
      </c>
      <c r="H55" s="11" t="s">
        <v>168</v>
      </c>
      <c r="I55" s="11" t="s">
        <v>193</v>
      </c>
    </row>
    <row r="56" spans="1:9" ht="25.5" x14ac:dyDescent="0.2">
      <c r="A56" s="19">
        <v>55</v>
      </c>
      <c r="B56" s="51" t="s">
        <v>270</v>
      </c>
      <c r="C56" s="51" t="s">
        <v>272</v>
      </c>
      <c r="D56" s="22" t="s">
        <v>192</v>
      </c>
      <c r="E56" s="58">
        <v>30</v>
      </c>
      <c r="F56" s="20">
        <v>2100</v>
      </c>
      <c r="G56" s="52">
        <f t="shared" si="0"/>
        <v>63000</v>
      </c>
      <c r="H56" s="11" t="s">
        <v>168</v>
      </c>
      <c r="I56" s="11" t="s">
        <v>193</v>
      </c>
    </row>
    <row r="57" spans="1:9" ht="25.5" x14ac:dyDescent="0.2">
      <c r="A57" s="19">
        <v>56</v>
      </c>
      <c r="B57" s="51" t="s">
        <v>270</v>
      </c>
      <c r="C57" s="51" t="s">
        <v>273</v>
      </c>
      <c r="D57" s="22" t="s">
        <v>192</v>
      </c>
      <c r="E57" s="58">
        <v>30</v>
      </c>
      <c r="F57" s="20">
        <v>2100</v>
      </c>
      <c r="G57" s="52">
        <f t="shared" si="0"/>
        <v>63000</v>
      </c>
      <c r="H57" s="11" t="s">
        <v>168</v>
      </c>
      <c r="I57" s="11" t="s">
        <v>193</v>
      </c>
    </row>
    <row r="58" spans="1:9" ht="25.5" x14ac:dyDescent="0.2">
      <c r="A58" s="19">
        <v>57</v>
      </c>
      <c r="B58" s="51" t="s">
        <v>270</v>
      </c>
      <c r="C58" s="51" t="s">
        <v>274</v>
      </c>
      <c r="D58" s="22" t="s">
        <v>192</v>
      </c>
      <c r="E58" s="58">
        <v>30</v>
      </c>
      <c r="F58" s="20">
        <v>2100</v>
      </c>
      <c r="G58" s="52">
        <f t="shared" si="0"/>
        <v>63000</v>
      </c>
      <c r="H58" s="11" t="s">
        <v>168</v>
      </c>
      <c r="I58" s="11" t="s">
        <v>193</v>
      </c>
    </row>
    <row r="59" spans="1:9" ht="25.5" x14ac:dyDescent="0.2">
      <c r="A59" s="19">
        <v>58</v>
      </c>
      <c r="B59" s="51" t="s">
        <v>270</v>
      </c>
      <c r="C59" s="51" t="s">
        <v>275</v>
      </c>
      <c r="D59" s="22" t="s">
        <v>192</v>
      </c>
      <c r="E59" s="58">
        <v>30</v>
      </c>
      <c r="F59" s="20">
        <v>2100</v>
      </c>
      <c r="G59" s="52">
        <f t="shared" si="0"/>
        <v>63000</v>
      </c>
      <c r="H59" s="11" t="s">
        <v>168</v>
      </c>
      <c r="I59" s="11" t="s">
        <v>193</v>
      </c>
    </row>
    <row r="60" spans="1:9" ht="25.5" x14ac:dyDescent="0.2">
      <c r="A60" s="19">
        <v>59</v>
      </c>
      <c r="B60" s="52" t="s">
        <v>106</v>
      </c>
      <c r="C60" s="52" t="s">
        <v>107</v>
      </c>
      <c r="D60" s="22" t="s">
        <v>192</v>
      </c>
      <c r="E60" s="52">
        <v>300</v>
      </c>
      <c r="F60" s="52">
        <v>3000</v>
      </c>
      <c r="G60" s="52">
        <f t="shared" si="0"/>
        <v>900000</v>
      </c>
      <c r="H60" s="11" t="s">
        <v>168</v>
      </c>
      <c r="I60" s="11" t="s">
        <v>193</v>
      </c>
    </row>
    <row r="61" spans="1:9" ht="25.5" x14ac:dyDescent="0.2">
      <c r="A61" s="19">
        <v>60</v>
      </c>
      <c r="B61" s="52" t="s">
        <v>108</v>
      </c>
      <c r="C61" s="50" t="s">
        <v>276</v>
      </c>
      <c r="D61" s="22" t="s">
        <v>192</v>
      </c>
      <c r="E61" s="52">
        <v>20</v>
      </c>
      <c r="F61" s="52">
        <v>9000</v>
      </c>
      <c r="G61" s="52">
        <f t="shared" si="0"/>
        <v>180000</v>
      </c>
      <c r="H61" s="11" t="s">
        <v>168</v>
      </c>
      <c r="I61" s="11" t="s">
        <v>193</v>
      </c>
    </row>
    <row r="62" spans="1:9" ht="25.5" x14ac:dyDescent="0.2">
      <c r="A62" s="19">
        <v>61</v>
      </c>
      <c r="B62" s="20" t="s">
        <v>277</v>
      </c>
      <c r="C62" s="59" t="s">
        <v>278</v>
      </c>
      <c r="D62" s="22" t="s">
        <v>192</v>
      </c>
      <c r="E62" s="52">
        <v>6000</v>
      </c>
      <c r="F62" s="52">
        <v>45</v>
      </c>
      <c r="G62" s="52">
        <f t="shared" si="0"/>
        <v>270000</v>
      </c>
      <c r="H62" s="11" t="s">
        <v>168</v>
      </c>
      <c r="I62" s="11" t="s">
        <v>193</v>
      </c>
    </row>
    <row r="63" spans="1:9" ht="25.5" x14ac:dyDescent="0.2">
      <c r="A63" s="19">
        <v>62</v>
      </c>
      <c r="B63" s="20" t="s">
        <v>279</v>
      </c>
      <c r="C63" s="59" t="s">
        <v>280</v>
      </c>
      <c r="D63" s="22" t="s">
        <v>192</v>
      </c>
      <c r="E63" s="52">
        <v>1000</v>
      </c>
      <c r="F63" s="52">
        <v>45</v>
      </c>
      <c r="G63" s="52">
        <f t="shared" si="0"/>
        <v>45000</v>
      </c>
      <c r="H63" s="11" t="s">
        <v>168</v>
      </c>
      <c r="I63" s="11" t="s">
        <v>193</v>
      </c>
    </row>
    <row r="64" spans="1:9" ht="25.5" x14ac:dyDescent="0.2">
      <c r="A64" s="19">
        <v>63</v>
      </c>
      <c r="B64" s="51" t="s">
        <v>281</v>
      </c>
      <c r="C64" s="51" t="s">
        <v>282</v>
      </c>
      <c r="D64" s="22" t="s">
        <v>192</v>
      </c>
      <c r="E64" s="60">
        <v>100</v>
      </c>
      <c r="F64" s="60">
        <v>430</v>
      </c>
      <c r="G64" s="52">
        <f t="shared" si="0"/>
        <v>43000</v>
      </c>
      <c r="H64" s="11" t="s">
        <v>168</v>
      </c>
      <c r="I64" s="11" t="s">
        <v>193</v>
      </c>
    </row>
    <row r="65" spans="1:9" ht="25.5" x14ac:dyDescent="0.2">
      <c r="A65" s="19">
        <v>64</v>
      </c>
      <c r="B65" s="51" t="s">
        <v>281</v>
      </c>
      <c r="C65" s="51" t="s">
        <v>283</v>
      </c>
      <c r="D65" s="22" t="s">
        <v>192</v>
      </c>
      <c r="E65" s="60">
        <v>100</v>
      </c>
      <c r="F65" s="60">
        <v>379</v>
      </c>
      <c r="G65" s="52">
        <f t="shared" si="0"/>
        <v>37900</v>
      </c>
      <c r="H65" s="11" t="s">
        <v>168</v>
      </c>
      <c r="I65" s="11" t="s">
        <v>193</v>
      </c>
    </row>
    <row r="66" spans="1:9" ht="25.5" x14ac:dyDescent="0.2">
      <c r="A66" s="19">
        <v>65</v>
      </c>
      <c r="B66" s="51" t="s">
        <v>281</v>
      </c>
      <c r="C66" s="51" t="s">
        <v>284</v>
      </c>
      <c r="D66" s="22" t="s">
        <v>192</v>
      </c>
      <c r="E66" s="60">
        <v>100</v>
      </c>
      <c r="F66" s="60">
        <v>303</v>
      </c>
      <c r="G66" s="52">
        <f t="shared" si="0"/>
        <v>30300</v>
      </c>
      <c r="H66" s="11" t="s">
        <v>168</v>
      </c>
      <c r="I66" s="11" t="s">
        <v>193</v>
      </c>
    </row>
    <row r="67" spans="1:9" ht="25.5" x14ac:dyDescent="0.2">
      <c r="A67" s="19">
        <v>66</v>
      </c>
      <c r="B67" s="51" t="s">
        <v>281</v>
      </c>
      <c r="C67" s="51" t="s">
        <v>285</v>
      </c>
      <c r="D67" s="22" t="s">
        <v>192</v>
      </c>
      <c r="E67" s="60">
        <v>100</v>
      </c>
      <c r="F67" s="60">
        <v>303</v>
      </c>
      <c r="G67" s="52">
        <f t="shared" ref="G67:G110" si="1">E67*F67</f>
        <v>30300</v>
      </c>
      <c r="H67" s="11" t="s">
        <v>168</v>
      </c>
      <c r="I67" s="11" t="s">
        <v>193</v>
      </c>
    </row>
    <row r="68" spans="1:9" ht="25.5" x14ac:dyDescent="0.2">
      <c r="A68" s="19">
        <v>67</v>
      </c>
      <c r="B68" s="51" t="s">
        <v>281</v>
      </c>
      <c r="C68" s="51" t="s">
        <v>286</v>
      </c>
      <c r="D68" s="22" t="s">
        <v>192</v>
      </c>
      <c r="E68" s="60">
        <v>50</v>
      </c>
      <c r="F68" s="60">
        <v>550</v>
      </c>
      <c r="G68" s="52">
        <f t="shared" si="1"/>
        <v>27500</v>
      </c>
      <c r="H68" s="11" t="s">
        <v>168</v>
      </c>
      <c r="I68" s="11" t="s">
        <v>193</v>
      </c>
    </row>
    <row r="69" spans="1:9" ht="25.5" x14ac:dyDescent="0.2">
      <c r="A69" s="19">
        <v>68</v>
      </c>
      <c r="B69" s="51" t="s">
        <v>281</v>
      </c>
      <c r="C69" s="51" t="s">
        <v>287</v>
      </c>
      <c r="D69" s="22" t="s">
        <v>192</v>
      </c>
      <c r="E69" s="60">
        <v>50</v>
      </c>
      <c r="F69" s="60">
        <v>550</v>
      </c>
      <c r="G69" s="52">
        <f t="shared" si="1"/>
        <v>27500</v>
      </c>
      <c r="H69" s="11" t="s">
        <v>168</v>
      </c>
      <c r="I69" s="11" t="s">
        <v>193</v>
      </c>
    </row>
    <row r="70" spans="1:9" ht="25.5" x14ac:dyDescent="0.2">
      <c r="A70" s="19">
        <v>69</v>
      </c>
      <c r="B70" s="51" t="s">
        <v>281</v>
      </c>
      <c r="C70" s="51" t="s">
        <v>288</v>
      </c>
      <c r="D70" s="22" t="s">
        <v>192</v>
      </c>
      <c r="E70" s="60">
        <v>20</v>
      </c>
      <c r="F70" s="60">
        <v>250</v>
      </c>
      <c r="G70" s="52">
        <f t="shared" si="1"/>
        <v>5000</v>
      </c>
      <c r="H70" s="11" t="s">
        <v>168</v>
      </c>
      <c r="I70" s="11" t="s">
        <v>193</v>
      </c>
    </row>
    <row r="71" spans="1:9" ht="25.5" x14ac:dyDescent="0.2">
      <c r="A71" s="19">
        <v>70</v>
      </c>
      <c r="B71" s="51" t="s">
        <v>281</v>
      </c>
      <c r="C71" s="51" t="s">
        <v>289</v>
      </c>
      <c r="D71" s="22" t="s">
        <v>192</v>
      </c>
      <c r="E71" s="60">
        <v>10</v>
      </c>
      <c r="F71" s="60">
        <v>450</v>
      </c>
      <c r="G71" s="52">
        <f t="shared" si="1"/>
        <v>4500</v>
      </c>
      <c r="H71" s="11" t="s">
        <v>168</v>
      </c>
      <c r="I71" s="11" t="s">
        <v>193</v>
      </c>
    </row>
    <row r="72" spans="1:9" ht="25.5" x14ac:dyDescent="0.2">
      <c r="A72" s="19">
        <v>71</v>
      </c>
      <c r="B72" s="51" t="s">
        <v>281</v>
      </c>
      <c r="C72" s="51" t="s">
        <v>290</v>
      </c>
      <c r="D72" s="22" t="s">
        <v>192</v>
      </c>
      <c r="E72" s="60">
        <v>10</v>
      </c>
      <c r="F72" s="60">
        <v>450</v>
      </c>
      <c r="G72" s="52">
        <f t="shared" si="1"/>
        <v>4500</v>
      </c>
      <c r="H72" s="11" t="s">
        <v>168</v>
      </c>
      <c r="I72" s="11" t="s">
        <v>193</v>
      </c>
    </row>
    <row r="73" spans="1:9" ht="25.5" x14ac:dyDescent="0.2">
      <c r="A73" s="19">
        <v>72</v>
      </c>
      <c r="B73" s="51" t="s">
        <v>281</v>
      </c>
      <c r="C73" s="51" t="s">
        <v>291</v>
      </c>
      <c r="D73" s="22" t="s">
        <v>192</v>
      </c>
      <c r="E73" s="60">
        <v>20</v>
      </c>
      <c r="F73" s="60">
        <v>450</v>
      </c>
      <c r="G73" s="52">
        <f t="shared" si="1"/>
        <v>9000</v>
      </c>
      <c r="H73" s="11" t="s">
        <v>168</v>
      </c>
      <c r="I73" s="11" t="s">
        <v>193</v>
      </c>
    </row>
    <row r="74" spans="1:9" ht="25.5" x14ac:dyDescent="0.2">
      <c r="A74" s="19">
        <v>73</v>
      </c>
      <c r="B74" s="51" t="s">
        <v>281</v>
      </c>
      <c r="C74" s="51" t="s">
        <v>292</v>
      </c>
      <c r="D74" s="22" t="s">
        <v>192</v>
      </c>
      <c r="E74" s="20">
        <v>200</v>
      </c>
      <c r="F74" s="20">
        <v>550</v>
      </c>
      <c r="G74" s="52">
        <f t="shared" si="1"/>
        <v>110000</v>
      </c>
      <c r="H74" s="11" t="s">
        <v>168</v>
      </c>
      <c r="I74" s="11" t="s">
        <v>193</v>
      </c>
    </row>
    <row r="75" spans="1:9" ht="25.5" x14ac:dyDescent="0.2">
      <c r="A75" s="19">
        <v>74</v>
      </c>
      <c r="B75" s="51" t="s">
        <v>281</v>
      </c>
      <c r="C75" s="51" t="s">
        <v>293</v>
      </c>
      <c r="D75" s="22" t="s">
        <v>192</v>
      </c>
      <c r="E75" s="20">
        <v>200</v>
      </c>
      <c r="F75" s="20">
        <v>550</v>
      </c>
      <c r="G75" s="52">
        <f t="shared" si="1"/>
        <v>110000</v>
      </c>
      <c r="H75" s="11" t="s">
        <v>168</v>
      </c>
      <c r="I75" s="11" t="s">
        <v>193</v>
      </c>
    </row>
    <row r="76" spans="1:9" ht="25.5" x14ac:dyDescent="0.2">
      <c r="A76" s="19">
        <v>75</v>
      </c>
      <c r="B76" s="51" t="s">
        <v>281</v>
      </c>
      <c r="C76" s="51" t="s">
        <v>294</v>
      </c>
      <c r="D76" s="22" t="s">
        <v>192</v>
      </c>
      <c r="E76" s="20">
        <v>200</v>
      </c>
      <c r="F76" s="20">
        <v>550</v>
      </c>
      <c r="G76" s="52">
        <f t="shared" si="1"/>
        <v>110000</v>
      </c>
      <c r="H76" s="11" t="s">
        <v>168</v>
      </c>
      <c r="I76" s="11" t="s">
        <v>193</v>
      </c>
    </row>
    <row r="77" spans="1:9" ht="25.5" x14ac:dyDescent="0.2">
      <c r="A77" s="19">
        <v>76</v>
      </c>
      <c r="B77" s="51" t="s">
        <v>281</v>
      </c>
      <c r="C77" s="51" t="s">
        <v>295</v>
      </c>
      <c r="D77" s="22" t="s">
        <v>192</v>
      </c>
      <c r="E77" s="20">
        <v>200</v>
      </c>
      <c r="F77" s="20">
        <v>550</v>
      </c>
      <c r="G77" s="52">
        <f t="shared" si="1"/>
        <v>110000</v>
      </c>
      <c r="H77" s="11" t="s">
        <v>168</v>
      </c>
      <c r="I77" s="11" t="s">
        <v>193</v>
      </c>
    </row>
    <row r="78" spans="1:9" ht="25.5" x14ac:dyDescent="0.2">
      <c r="A78" s="19">
        <v>77</v>
      </c>
      <c r="B78" s="51" t="s">
        <v>281</v>
      </c>
      <c r="C78" s="51" t="s">
        <v>296</v>
      </c>
      <c r="D78" s="22" t="s">
        <v>192</v>
      </c>
      <c r="E78" s="20">
        <v>50</v>
      </c>
      <c r="F78" s="20">
        <v>550</v>
      </c>
      <c r="G78" s="52">
        <f t="shared" si="1"/>
        <v>27500</v>
      </c>
      <c r="H78" s="11" t="s">
        <v>168</v>
      </c>
      <c r="I78" s="11" t="s">
        <v>193</v>
      </c>
    </row>
    <row r="79" spans="1:9" ht="25.5" x14ac:dyDescent="0.2">
      <c r="A79" s="19">
        <v>78</v>
      </c>
      <c r="B79" s="51" t="s">
        <v>281</v>
      </c>
      <c r="C79" s="51" t="s">
        <v>297</v>
      </c>
      <c r="D79" s="22" t="s">
        <v>192</v>
      </c>
      <c r="E79" s="20">
        <v>50</v>
      </c>
      <c r="F79" s="20">
        <v>550</v>
      </c>
      <c r="G79" s="52">
        <f t="shared" si="1"/>
        <v>27500</v>
      </c>
      <c r="H79" s="11" t="s">
        <v>168</v>
      </c>
      <c r="I79" s="11" t="s">
        <v>193</v>
      </c>
    </row>
    <row r="80" spans="1:9" ht="25.5" x14ac:dyDescent="0.2">
      <c r="A80" s="19">
        <v>79</v>
      </c>
      <c r="B80" s="51" t="s">
        <v>281</v>
      </c>
      <c r="C80" s="51" t="s">
        <v>298</v>
      </c>
      <c r="D80" s="22" t="s">
        <v>192</v>
      </c>
      <c r="E80" s="20">
        <v>20</v>
      </c>
      <c r="F80" s="20">
        <v>550</v>
      </c>
      <c r="G80" s="52">
        <f t="shared" si="1"/>
        <v>11000</v>
      </c>
      <c r="H80" s="11" t="s">
        <v>168</v>
      </c>
      <c r="I80" s="11" t="s">
        <v>193</v>
      </c>
    </row>
    <row r="81" spans="1:9" ht="25.5" x14ac:dyDescent="0.2">
      <c r="A81" s="19">
        <v>80</v>
      </c>
      <c r="B81" s="51" t="s">
        <v>281</v>
      </c>
      <c r="C81" s="51" t="s">
        <v>299</v>
      </c>
      <c r="D81" s="22" t="s">
        <v>192</v>
      </c>
      <c r="E81" s="20">
        <v>10</v>
      </c>
      <c r="F81" s="20">
        <v>550</v>
      </c>
      <c r="G81" s="52">
        <f t="shared" si="1"/>
        <v>5500</v>
      </c>
      <c r="H81" s="11" t="s">
        <v>168</v>
      </c>
      <c r="I81" s="11" t="s">
        <v>193</v>
      </c>
    </row>
    <row r="82" spans="1:9" ht="25.5" x14ac:dyDescent="0.2">
      <c r="A82" s="19">
        <v>81</v>
      </c>
      <c r="B82" s="61" t="s">
        <v>281</v>
      </c>
      <c r="C82" s="61" t="s">
        <v>300</v>
      </c>
      <c r="D82" s="62" t="s">
        <v>192</v>
      </c>
      <c r="E82" s="63">
        <v>10</v>
      </c>
      <c r="F82" s="63">
        <v>550</v>
      </c>
      <c r="G82" s="52">
        <f t="shared" si="1"/>
        <v>5500</v>
      </c>
      <c r="H82" s="16" t="s">
        <v>168</v>
      </c>
      <c r="I82" s="11" t="s">
        <v>193</v>
      </c>
    </row>
    <row r="83" spans="1:9" ht="15" x14ac:dyDescent="0.2">
      <c r="A83" s="19">
        <v>82</v>
      </c>
      <c r="B83" s="64" t="s">
        <v>337</v>
      </c>
      <c r="C83" s="65" t="s">
        <v>332</v>
      </c>
      <c r="D83" s="22" t="s">
        <v>192</v>
      </c>
      <c r="E83" s="65">
        <v>12500</v>
      </c>
      <c r="F83" s="65">
        <v>24</v>
      </c>
      <c r="G83" s="52">
        <f t="shared" si="1"/>
        <v>300000</v>
      </c>
      <c r="H83" s="6" t="s">
        <v>168</v>
      </c>
      <c r="I83" s="6" t="s">
        <v>169</v>
      </c>
    </row>
    <row r="84" spans="1:9" ht="15" x14ac:dyDescent="0.2">
      <c r="A84" s="19">
        <v>83</v>
      </c>
      <c r="B84" s="64" t="s">
        <v>337</v>
      </c>
      <c r="C84" s="65" t="s">
        <v>333</v>
      </c>
      <c r="D84" s="22" t="s">
        <v>192</v>
      </c>
      <c r="E84" s="65">
        <v>14500</v>
      </c>
      <c r="F84" s="65">
        <v>24</v>
      </c>
      <c r="G84" s="52">
        <f t="shared" si="1"/>
        <v>348000</v>
      </c>
      <c r="H84" s="6" t="s">
        <v>168</v>
      </c>
      <c r="I84" s="6" t="s">
        <v>169</v>
      </c>
    </row>
    <row r="85" spans="1:9" ht="15" x14ac:dyDescent="0.2">
      <c r="A85" s="19">
        <v>84</v>
      </c>
      <c r="B85" s="64" t="s">
        <v>337</v>
      </c>
      <c r="C85" s="65" t="s">
        <v>334</v>
      </c>
      <c r="D85" s="22" t="s">
        <v>192</v>
      </c>
      <c r="E85" s="65">
        <v>15600</v>
      </c>
      <c r="F85" s="65">
        <v>24</v>
      </c>
      <c r="G85" s="52">
        <f t="shared" si="1"/>
        <v>374400</v>
      </c>
      <c r="H85" s="6" t="s">
        <v>168</v>
      </c>
      <c r="I85" s="6" t="s">
        <v>169</v>
      </c>
    </row>
    <row r="86" spans="1:9" ht="15" x14ac:dyDescent="0.2">
      <c r="A86" s="19">
        <v>85</v>
      </c>
      <c r="B86" s="64" t="s">
        <v>338</v>
      </c>
      <c r="C86" s="65" t="s">
        <v>335</v>
      </c>
      <c r="D86" s="22" t="s">
        <v>192</v>
      </c>
      <c r="E86" s="65">
        <v>13600</v>
      </c>
      <c r="F86" s="65">
        <v>50</v>
      </c>
      <c r="G86" s="52">
        <f t="shared" si="1"/>
        <v>680000</v>
      </c>
      <c r="H86" s="6" t="s">
        <v>168</v>
      </c>
      <c r="I86" s="6" t="s">
        <v>169</v>
      </c>
    </row>
    <row r="87" spans="1:9" ht="15" x14ac:dyDescent="0.2">
      <c r="A87" s="19">
        <v>86</v>
      </c>
      <c r="B87" s="64" t="s">
        <v>339</v>
      </c>
      <c r="C87" s="65" t="s">
        <v>336</v>
      </c>
      <c r="D87" s="22" t="s">
        <v>192</v>
      </c>
      <c r="E87" s="65">
        <v>17500</v>
      </c>
      <c r="F87" s="65">
        <v>100</v>
      </c>
      <c r="G87" s="52">
        <f t="shared" si="1"/>
        <v>1750000</v>
      </c>
      <c r="H87" s="6" t="s">
        <v>168</v>
      </c>
      <c r="I87" s="6" t="s">
        <v>169</v>
      </c>
    </row>
    <row r="88" spans="1:9" ht="25.5" x14ac:dyDescent="0.2">
      <c r="A88" s="19">
        <v>87</v>
      </c>
      <c r="B88" s="18" t="s">
        <v>301</v>
      </c>
      <c r="C88" s="18" t="s">
        <v>302</v>
      </c>
      <c r="D88" s="18" t="s">
        <v>203</v>
      </c>
      <c r="E88" s="25">
        <v>50</v>
      </c>
      <c r="F88" s="31">
        <v>31000</v>
      </c>
      <c r="G88" s="52">
        <f t="shared" si="1"/>
        <v>1550000</v>
      </c>
      <c r="H88" s="17" t="s">
        <v>168</v>
      </c>
      <c r="I88" s="11" t="s">
        <v>193</v>
      </c>
    </row>
    <row r="89" spans="1:9" ht="25.5" x14ac:dyDescent="0.2">
      <c r="A89" s="19">
        <v>88</v>
      </c>
      <c r="B89" s="20" t="s">
        <v>301</v>
      </c>
      <c r="C89" s="21" t="s">
        <v>303</v>
      </c>
      <c r="D89" s="20" t="s">
        <v>203</v>
      </c>
      <c r="E89" s="25">
        <v>50</v>
      </c>
      <c r="F89" s="25">
        <v>29000</v>
      </c>
      <c r="G89" s="52">
        <f t="shared" si="1"/>
        <v>1450000</v>
      </c>
      <c r="H89" s="11" t="s">
        <v>168</v>
      </c>
      <c r="I89" s="11" t="s">
        <v>193</v>
      </c>
    </row>
    <row r="90" spans="1:9" ht="25.5" x14ac:dyDescent="0.2">
      <c r="A90" s="19">
        <v>89</v>
      </c>
      <c r="B90" s="20" t="s">
        <v>301</v>
      </c>
      <c r="C90" s="21" t="s">
        <v>304</v>
      </c>
      <c r="D90" s="20" t="s">
        <v>203</v>
      </c>
      <c r="E90" s="25">
        <v>50</v>
      </c>
      <c r="F90" s="25">
        <v>29000</v>
      </c>
      <c r="G90" s="52">
        <f t="shared" si="1"/>
        <v>1450000</v>
      </c>
      <c r="H90" s="11" t="s">
        <v>168</v>
      </c>
      <c r="I90" s="11" t="s">
        <v>193</v>
      </c>
    </row>
    <row r="91" spans="1:9" ht="25.5" x14ac:dyDescent="0.2">
      <c r="A91" s="19">
        <v>90</v>
      </c>
      <c r="B91" s="20" t="s">
        <v>301</v>
      </c>
      <c r="C91" s="20" t="s">
        <v>305</v>
      </c>
      <c r="D91" s="20" t="s">
        <v>203</v>
      </c>
      <c r="E91" s="25">
        <v>20</v>
      </c>
      <c r="F91" s="25">
        <v>29000</v>
      </c>
      <c r="G91" s="52">
        <f t="shared" si="1"/>
        <v>580000</v>
      </c>
      <c r="H91" s="11" t="s">
        <v>168</v>
      </c>
      <c r="I91" s="11" t="s">
        <v>193</v>
      </c>
    </row>
    <row r="92" spans="1:9" ht="25.5" x14ac:dyDescent="0.2">
      <c r="A92" s="19">
        <v>91</v>
      </c>
      <c r="B92" s="20" t="s">
        <v>301</v>
      </c>
      <c r="C92" s="22" t="s">
        <v>306</v>
      </c>
      <c r="D92" s="20" t="s">
        <v>203</v>
      </c>
      <c r="E92" s="25">
        <v>50</v>
      </c>
      <c r="F92" s="25">
        <v>29000</v>
      </c>
      <c r="G92" s="52">
        <f t="shared" si="1"/>
        <v>1450000</v>
      </c>
      <c r="H92" s="11" t="s">
        <v>168</v>
      </c>
      <c r="I92" s="11" t="s">
        <v>193</v>
      </c>
    </row>
    <row r="93" spans="1:9" ht="25.5" x14ac:dyDescent="0.2">
      <c r="A93" s="19">
        <v>92</v>
      </c>
      <c r="B93" s="20" t="s">
        <v>301</v>
      </c>
      <c r="C93" s="22" t="s">
        <v>307</v>
      </c>
      <c r="D93" s="20" t="s">
        <v>203</v>
      </c>
      <c r="E93" s="26">
        <v>10</v>
      </c>
      <c r="F93" s="27">
        <v>250000</v>
      </c>
      <c r="G93" s="52">
        <f t="shared" si="1"/>
        <v>2500000</v>
      </c>
      <c r="H93" s="11" t="s">
        <v>168</v>
      </c>
      <c r="I93" s="11" t="s">
        <v>193</v>
      </c>
    </row>
    <row r="94" spans="1:9" ht="25.5" x14ac:dyDescent="0.2">
      <c r="A94" s="19">
        <v>93</v>
      </c>
      <c r="B94" s="21" t="s">
        <v>140</v>
      </c>
      <c r="C94" s="20" t="s">
        <v>308</v>
      </c>
      <c r="D94" s="20" t="s">
        <v>192</v>
      </c>
      <c r="E94" s="20">
        <v>50</v>
      </c>
      <c r="F94" s="52">
        <v>3750</v>
      </c>
      <c r="G94" s="52">
        <f t="shared" si="1"/>
        <v>187500</v>
      </c>
      <c r="H94" s="11" t="s">
        <v>168</v>
      </c>
      <c r="I94" s="11" t="s">
        <v>193</v>
      </c>
    </row>
    <row r="95" spans="1:9" ht="25.5" x14ac:dyDescent="0.2">
      <c r="A95" s="19">
        <v>94</v>
      </c>
      <c r="B95" s="21" t="s">
        <v>142</v>
      </c>
      <c r="C95" s="20" t="s">
        <v>308</v>
      </c>
      <c r="D95" s="20" t="s">
        <v>192</v>
      </c>
      <c r="E95" s="20">
        <v>50</v>
      </c>
      <c r="F95" s="52">
        <v>3750</v>
      </c>
      <c r="G95" s="52">
        <f t="shared" si="1"/>
        <v>187500</v>
      </c>
      <c r="H95" s="11" t="s">
        <v>168</v>
      </c>
      <c r="I95" s="11" t="s">
        <v>193</v>
      </c>
    </row>
    <row r="96" spans="1:9" ht="25.5" x14ac:dyDescent="0.2">
      <c r="A96" s="19">
        <v>95</v>
      </c>
      <c r="B96" s="20" t="s">
        <v>143</v>
      </c>
      <c r="C96" s="20" t="s">
        <v>309</v>
      </c>
      <c r="D96" s="20" t="s">
        <v>192</v>
      </c>
      <c r="E96" s="20">
        <v>50</v>
      </c>
      <c r="F96" s="52">
        <v>3750</v>
      </c>
      <c r="G96" s="52">
        <f t="shared" si="1"/>
        <v>187500</v>
      </c>
      <c r="H96" s="11" t="s">
        <v>168</v>
      </c>
      <c r="I96" s="11" t="s">
        <v>193</v>
      </c>
    </row>
    <row r="97" spans="1:9" ht="25.5" x14ac:dyDescent="0.2">
      <c r="A97" s="19">
        <v>96</v>
      </c>
      <c r="B97" s="20" t="s">
        <v>140</v>
      </c>
      <c r="C97" s="20" t="s">
        <v>310</v>
      </c>
      <c r="D97" s="20" t="s">
        <v>192</v>
      </c>
      <c r="E97" s="20">
        <v>50</v>
      </c>
      <c r="F97" s="52">
        <v>3750</v>
      </c>
      <c r="G97" s="52">
        <f t="shared" si="1"/>
        <v>187500</v>
      </c>
      <c r="H97" s="11" t="s">
        <v>168</v>
      </c>
      <c r="I97" s="11" t="s">
        <v>193</v>
      </c>
    </row>
    <row r="98" spans="1:9" ht="38.25" x14ac:dyDescent="0.2">
      <c r="A98" s="19">
        <v>97</v>
      </c>
      <c r="B98" s="20" t="s">
        <v>316</v>
      </c>
      <c r="C98" s="20" t="s">
        <v>311</v>
      </c>
      <c r="D98" s="20" t="s">
        <v>192</v>
      </c>
      <c r="E98" s="20">
        <v>200</v>
      </c>
      <c r="F98" s="20">
        <v>24500</v>
      </c>
      <c r="G98" s="52">
        <f t="shared" si="1"/>
        <v>4900000</v>
      </c>
      <c r="H98" s="11" t="s">
        <v>168</v>
      </c>
      <c r="I98" s="11" t="s">
        <v>193</v>
      </c>
    </row>
    <row r="99" spans="1:9" ht="38.25" x14ac:dyDescent="0.2">
      <c r="A99" s="19">
        <v>98</v>
      </c>
      <c r="B99" s="20" t="s">
        <v>316</v>
      </c>
      <c r="C99" s="20" t="s">
        <v>312</v>
      </c>
      <c r="D99" s="20" t="s">
        <v>192</v>
      </c>
      <c r="E99" s="20">
        <v>200</v>
      </c>
      <c r="F99" s="20">
        <v>24500</v>
      </c>
      <c r="G99" s="52">
        <f t="shared" si="1"/>
        <v>4900000</v>
      </c>
      <c r="H99" s="11" t="s">
        <v>168</v>
      </c>
      <c r="I99" s="11" t="s">
        <v>193</v>
      </c>
    </row>
    <row r="100" spans="1:9" ht="25.5" x14ac:dyDescent="0.2">
      <c r="A100" s="19">
        <v>99</v>
      </c>
      <c r="B100" s="20" t="s">
        <v>317</v>
      </c>
      <c r="C100" s="20" t="s">
        <v>318</v>
      </c>
      <c r="D100" s="20" t="s">
        <v>192</v>
      </c>
      <c r="E100" s="20">
        <v>20</v>
      </c>
      <c r="F100" s="20">
        <v>498</v>
      </c>
      <c r="G100" s="52">
        <f t="shared" si="1"/>
        <v>9960</v>
      </c>
      <c r="H100" s="11" t="s">
        <v>168</v>
      </c>
      <c r="I100" s="11" t="s">
        <v>193</v>
      </c>
    </row>
    <row r="101" spans="1:9" ht="25.5" x14ac:dyDescent="0.2">
      <c r="A101" s="19">
        <v>100</v>
      </c>
      <c r="B101" s="20" t="s">
        <v>319</v>
      </c>
      <c r="C101" s="20" t="s">
        <v>313</v>
      </c>
      <c r="D101" s="20" t="s">
        <v>192</v>
      </c>
      <c r="E101" s="20">
        <v>20</v>
      </c>
      <c r="F101" s="20">
        <v>498</v>
      </c>
      <c r="G101" s="52">
        <f t="shared" si="1"/>
        <v>9960</v>
      </c>
      <c r="H101" s="11" t="s">
        <v>168</v>
      </c>
      <c r="I101" s="11" t="s">
        <v>193</v>
      </c>
    </row>
    <row r="102" spans="1:9" ht="25.5" x14ac:dyDescent="0.2">
      <c r="A102" s="19">
        <v>101</v>
      </c>
      <c r="B102" s="20" t="s">
        <v>314</v>
      </c>
      <c r="C102" s="20" t="s">
        <v>315</v>
      </c>
      <c r="D102" s="20" t="s">
        <v>192</v>
      </c>
      <c r="E102" s="20">
        <v>20</v>
      </c>
      <c r="F102" s="20">
        <v>498</v>
      </c>
      <c r="G102" s="52">
        <f t="shared" si="1"/>
        <v>9960</v>
      </c>
      <c r="H102" s="11" t="s">
        <v>168</v>
      </c>
      <c r="I102" s="11" t="s">
        <v>193</v>
      </c>
    </row>
    <row r="103" spans="1:9" ht="89.25" x14ac:dyDescent="0.2">
      <c r="A103" s="19">
        <v>102</v>
      </c>
      <c r="B103" s="20" t="s">
        <v>320</v>
      </c>
      <c r="C103" s="55" t="s">
        <v>321</v>
      </c>
      <c r="D103" s="20" t="s">
        <v>192</v>
      </c>
      <c r="E103" s="20">
        <v>10000</v>
      </c>
      <c r="F103" s="50">
        <v>330</v>
      </c>
      <c r="G103" s="52">
        <f t="shared" si="1"/>
        <v>3300000</v>
      </c>
      <c r="H103" s="11" t="s">
        <v>168</v>
      </c>
      <c r="I103" s="11" t="s">
        <v>193</v>
      </c>
    </row>
    <row r="104" spans="1:9" ht="25.5" x14ac:dyDescent="0.2">
      <c r="A104" s="19">
        <v>103</v>
      </c>
      <c r="B104" s="20" t="s">
        <v>154</v>
      </c>
      <c r="C104" s="55" t="s">
        <v>322</v>
      </c>
      <c r="D104" s="52" t="s">
        <v>192</v>
      </c>
      <c r="E104" s="52">
        <v>250000</v>
      </c>
      <c r="F104" s="52">
        <v>15.84</v>
      </c>
      <c r="G104" s="52">
        <f t="shared" si="1"/>
        <v>3960000</v>
      </c>
      <c r="H104" s="11" t="s">
        <v>168</v>
      </c>
      <c r="I104" s="11" t="s">
        <v>193</v>
      </c>
    </row>
    <row r="105" spans="1:9" ht="25.5" x14ac:dyDescent="0.2">
      <c r="A105" s="19">
        <v>104</v>
      </c>
      <c r="B105" s="20" t="s">
        <v>154</v>
      </c>
      <c r="C105" s="55" t="s">
        <v>323</v>
      </c>
      <c r="D105" s="52" t="s">
        <v>192</v>
      </c>
      <c r="E105" s="56">
        <v>250000</v>
      </c>
      <c r="F105" s="20">
        <v>15.64</v>
      </c>
      <c r="G105" s="52">
        <f t="shared" si="1"/>
        <v>3910000</v>
      </c>
      <c r="H105" s="11" t="s">
        <v>168</v>
      </c>
      <c r="I105" s="11" t="s">
        <v>193</v>
      </c>
    </row>
    <row r="106" spans="1:9" ht="25.5" x14ac:dyDescent="0.2">
      <c r="A106" s="19">
        <v>105</v>
      </c>
      <c r="B106" s="20" t="s">
        <v>154</v>
      </c>
      <c r="C106" s="55" t="s">
        <v>324</v>
      </c>
      <c r="D106" s="52" t="s">
        <v>192</v>
      </c>
      <c r="E106" s="56">
        <v>40000</v>
      </c>
      <c r="F106" s="20">
        <v>31.47</v>
      </c>
      <c r="G106" s="52">
        <f t="shared" si="1"/>
        <v>1258800</v>
      </c>
      <c r="H106" s="11" t="s">
        <v>168</v>
      </c>
      <c r="I106" s="11" t="s">
        <v>193</v>
      </c>
    </row>
    <row r="107" spans="1:9" ht="25.5" x14ac:dyDescent="0.2">
      <c r="A107" s="19">
        <v>106</v>
      </c>
      <c r="B107" s="20" t="s">
        <v>154</v>
      </c>
      <c r="C107" s="55" t="s">
        <v>325</v>
      </c>
      <c r="D107" s="52" t="s">
        <v>192</v>
      </c>
      <c r="E107" s="56">
        <v>6000</v>
      </c>
      <c r="F107" s="20">
        <v>83.36</v>
      </c>
      <c r="G107" s="52">
        <f t="shared" si="1"/>
        <v>500160</v>
      </c>
      <c r="H107" s="11" t="s">
        <v>168</v>
      </c>
      <c r="I107" s="11" t="s">
        <v>193</v>
      </c>
    </row>
    <row r="108" spans="1:9" ht="25.5" x14ac:dyDescent="0.2">
      <c r="A108" s="19">
        <v>107</v>
      </c>
      <c r="B108" s="20" t="s">
        <v>154</v>
      </c>
      <c r="C108" s="55" t="s">
        <v>326</v>
      </c>
      <c r="D108" s="52" t="s">
        <v>192</v>
      </c>
      <c r="E108" s="56">
        <v>70000</v>
      </c>
      <c r="F108" s="20">
        <v>24.1</v>
      </c>
      <c r="G108" s="52">
        <f t="shared" si="1"/>
        <v>1687000</v>
      </c>
      <c r="H108" s="11" t="s">
        <v>168</v>
      </c>
      <c r="I108" s="11" t="s">
        <v>193</v>
      </c>
    </row>
    <row r="109" spans="1:9" ht="51" x14ac:dyDescent="0.2">
      <c r="A109" s="19">
        <v>108</v>
      </c>
      <c r="B109" s="20" t="s">
        <v>327</v>
      </c>
      <c r="C109" s="20" t="s">
        <v>328</v>
      </c>
      <c r="D109" s="52" t="s">
        <v>192</v>
      </c>
      <c r="E109" s="56">
        <v>4000</v>
      </c>
      <c r="F109" s="20">
        <v>115</v>
      </c>
      <c r="G109" s="52">
        <f t="shared" si="1"/>
        <v>460000</v>
      </c>
      <c r="H109" s="11" t="s">
        <v>168</v>
      </c>
      <c r="I109" s="11" t="s">
        <v>193</v>
      </c>
    </row>
    <row r="110" spans="1:9" ht="25.5" x14ac:dyDescent="0.2">
      <c r="A110" s="19">
        <v>109</v>
      </c>
      <c r="B110" s="57" t="s">
        <v>329</v>
      </c>
      <c r="C110" s="57" t="s">
        <v>330</v>
      </c>
      <c r="D110" s="52" t="s">
        <v>192</v>
      </c>
      <c r="E110" s="56">
        <v>3000</v>
      </c>
      <c r="F110" s="20">
        <v>227</v>
      </c>
      <c r="G110" s="52">
        <f t="shared" si="1"/>
        <v>681000</v>
      </c>
      <c r="H110" s="11" t="s">
        <v>168</v>
      </c>
      <c r="I110" s="11" t="s">
        <v>193</v>
      </c>
    </row>
    <row r="111" spans="1:9" x14ac:dyDescent="0.2">
      <c r="A111" s="71" t="s">
        <v>331</v>
      </c>
      <c r="B111" s="71"/>
      <c r="C111" s="71"/>
      <c r="D111" s="71"/>
      <c r="E111" s="71"/>
      <c r="F111" s="71"/>
      <c r="G111" s="66">
        <f>SUM(G2:G110)</f>
        <v>76975482</v>
      </c>
      <c r="H111" s="12"/>
      <c r="I111" s="12"/>
    </row>
    <row r="112" spans="1:9" x14ac:dyDescent="0.2">
      <c r="A112" s="67"/>
      <c r="B112" s="68"/>
      <c r="C112" s="69"/>
      <c r="D112" s="67"/>
      <c r="E112" s="67"/>
      <c r="F112" s="67"/>
      <c r="G112" s="67"/>
    </row>
    <row r="113" spans="1:7" x14ac:dyDescent="0.2">
      <c r="A113" s="67"/>
      <c r="B113" s="68"/>
      <c r="C113" s="68"/>
      <c r="D113" s="67"/>
      <c r="E113" s="67"/>
      <c r="F113" s="67"/>
      <c r="G113" s="67"/>
    </row>
    <row r="114" spans="1:7" s="10" customFormat="1" x14ac:dyDescent="0.2"/>
    <row r="115" spans="1:7" s="10" customFormat="1" x14ac:dyDescent="0.2"/>
    <row r="116" spans="1:7" s="10" customFormat="1" x14ac:dyDescent="0.2"/>
    <row r="117" spans="1:7" s="10" customFormat="1" x14ac:dyDescent="0.2"/>
    <row r="118" spans="1:7" s="10" customFormat="1" x14ac:dyDescent="0.2"/>
    <row r="119" spans="1:7" s="10" customFormat="1" x14ac:dyDescent="0.2"/>
    <row r="120" spans="1:7" s="10" customFormat="1" x14ac:dyDescent="0.2"/>
    <row r="121" spans="1:7" s="10" customFormat="1" x14ac:dyDescent="0.2"/>
    <row r="122" spans="1:7" s="10" customFormat="1" x14ac:dyDescent="0.2"/>
    <row r="123" spans="1:7" s="10" customFormat="1" x14ac:dyDescent="0.2"/>
    <row r="124" spans="1:7" s="10" customFormat="1" x14ac:dyDescent="0.2"/>
    <row r="125" spans="1:7" s="10" customFormat="1" x14ac:dyDescent="0.2"/>
    <row r="126" spans="1:7" s="10" customFormat="1" x14ac:dyDescent="0.2"/>
    <row r="127" spans="1:7" s="10" customFormat="1" x14ac:dyDescent="0.2"/>
    <row r="128" spans="1:7" s="10" customFormat="1" x14ac:dyDescent="0.2"/>
    <row r="129" s="10" customFormat="1" x14ac:dyDescent="0.2"/>
    <row r="130" s="10" customFormat="1" x14ac:dyDescent="0.2"/>
    <row r="131" s="10" customFormat="1" x14ac:dyDescent="0.2"/>
    <row r="132" s="10" customFormat="1" x14ac:dyDescent="0.2"/>
    <row r="133" s="10" customFormat="1" x14ac:dyDescent="0.2"/>
    <row r="134" s="10" customFormat="1" x14ac:dyDescent="0.2"/>
    <row r="135" s="10" customFormat="1" x14ac:dyDescent="0.2"/>
    <row r="136" s="10" customFormat="1" x14ac:dyDescent="0.2"/>
    <row r="137" s="10" customFormat="1" x14ac:dyDescent="0.2"/>
    <row r="138" s="10" customFormat="1" x14ac:dyDescent="0.2"/>
    <row r="139" s="10" customFormat="1" x14ac:dyDescent="0.2"/>
    <row r="140" s="10" customFormat="1" x14ac:dyDescent="0.2"/>
    <row r="141" s="10" customFormat="1" x14ac:dyDescent="0.2"/>
    <row r="142" s="10" customFormat="1" x14ac:dyDescent="0.2"/>
    <row r="143" s="10" customFormat="1" x14ac:dyDescent="0.2"/>
    <row r="144" s="10" customFormat="1" x14ac:dyDescent="0.2"/>
    <row r="145" s="10" customFormat="1" x14ac:dyDescent="0.2"/>
    <row r="146" s="10" customFormat="1" x14ac:dyDescent="0.2"/>
    <row r="147" s="10" customFormat="1" x14ac:dyDescent="0.2"/>
    <row r="148" s="10" customFormat="1" x14ac:dyDescent="0.2"/>
    <row r="149" s="10" customFormat="1" x14ac:dyDescent="0.2"/>
    <row r="150" s="10" customFormat="1" x14ac:dyDescent="0.2"/>
    <row r="151" s="10" customFormat="1" x14ac:dyDescent="0.2"/>
    <row r="152" s="10" customFormat="1" x14ac:dyDescent="0.2"/>
    <row r="153" s="10" customFormat="1" x14ac:dyDescent="0.2"/>
    <row r="154" s="10" customFormat="1" x14ac:dyDescent="0.2"/>
    <row r="155" s="10" customFormat="1" x14ac:dyDescent="0.2"/>
    <row r="156" s="10" customFormat="1" x14ac:dyDescent="0.2"/>
    <row r="157" s="10" customFormat="1" x14ac:dyDescent="0.2"/>
    <row r="158" s="10" customFormat="1" x14ac:dyDescent="0.2"/>
    <row r="159" s="10" customFormat="1" x14ac:dyDescent="0.2"/>
    <row r="160" s="10" customFormat="1" x14ac:dyDescent="0.2"/>
    <row r="161" s="10" customFormat="1" x14ac:dyDescent="0.2"/>
    <row r="162" s="10" customFormat="1" x14ac:dyDescent="0.2"/>
    <row r="163" s="10" customFormat="1" x14ac:dyDescent="0.2"/>
    <row r="164" s="10" customFormat="1" x14ac:dyDescent="0.2"/>
    <row r="165" s="10" customFormat="1" x14ac:dyDescent="0.2"/>
    <row r="166" s="10" customFormat="1" x14ac:dyDescent="0.2"/>
    <row r="167" s="10" customFormat="1" x14ac:dyDescent="0.2"/>
    <row r="168" s="10" customFormat="1" x14ac:dyDescent="0.2"/>
    <row r="169" s="10" customFormat="1" x14ac:dyDescent="0.2"/>
    <row r="170" s="10" customFormat="1" x14ac:dyDescent="0.2"/>
    <row r="171" s="10" customFormat="1" x14ac:dyDescent="0.2"/>
    <row r="172" s="10" customFormat="1" x14ac:dyDescent="0.2"/>
    <row r="173" s="10" customFormat="1" x14ac:dyDescent="0.2"/>
    <row r="174" s="10" customFormat="1" x14ac:dyDescent="0.2"/>
    <row r="175" s="10" customFormat="1" x14ac:dyDescent="0.2"/>
    <row r="176" s="10" customFormat="1" x14ac:dyDescent="0.2"/>
    <row r="177" s="10" customFormat="1" x14ac:dyDescent="0.2"/>
    <row r="178" s="10" customFormat="1" x14ac:dyDescent="0.2"/>
    <row r="179" s="10" customFormat="1" x14ac:dyDescent="0.2"/>
    <row r="180" s="10" customFormat="1" x14ac:dyDescent="0.2"/>
    <row r="181" s="10" customFormat="1" x14ac:dyDescent="0.2"/>
    <row r="182" s="10" customFormat="1" x14ac:dyDescent="0.2"/>
    <row r="183" s="10" customFormat="1" x14ac:dyDescent="0.2"/>
    <row r="184" s="10" customFormat="1" x14ac:dyDescent="0.2"/>
  </sheetData>
  <mergeCells count="1">
    <mergeCell ref="A111:F11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ИМН</vt:lpstr>
      <vt:lpstr>ИМН гос</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Doctor</dc:creator>
  <cp:lastModifiedBy>Doctor</cp:lastModifiedBy>
  <dcterms:created xsi:type="dcterms:W3CDTF">2024-03-14T05:01:19Z</dcterms:created>
  <dcterms:modified xsi:type="dcterms:W3CDTF">2024-03-21T06:48:17Z</dcterms:modified>
</cp:coreProperties>
</file>